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C91E81C3-2B54-440B-89F3-F62805AAA75D}" xr6:coauthVersionLast="47" xr6:coauthVersionMax="47" xr10:uidLastSave="{00000000-0000-0000-0000-000000000000}"/>
  <workbookProtection workbookAlgorithmName="SHA-512" workbookHashValue="QWpf0Q+8UiCoN5PW2LJcI2SRi6mwh93/pnlD9hzx44eFs2I/yKqbj1THHLDgBbr+rHvo6WFxxIa6DhsjcuNOTA==" workbookSaltValue="H2/21dOvQhCw4Hh1SLfkXw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J56" i="5"/>
  <c r="J59" i="5" s="1"/>
  <c r="AA53" i="5"/>
  <c r="AA56" i="5" s="1"/>
  <c r="AA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R53" i="6"/>
  <c r="R56" i="6" s="1"/>
  <c r="R59" i="6" s="1"/>
  <c r="T48" i="6"/>
  <c r="T51" i="6" s="1"/>
  <c r="T53" i="6" s="1"/>
  <c r="T56" i="6" s="1"/>
  <c r="T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P53" i="7"/>
  <c r="P56" i="7" s="1"/>
  <c r="P59" i="7" s="1"/>
  <c r="Q48" i="7"/>
  <c r="Q51" i="7" s="1"/>
  <c r="Q53" i="7" s="1"/>
  <c r="Q56" i="7" s="1"/>
  <c r="Q59" i="7" s="1"/>
  <c r="J48" i="7"/>
  <c r="J51" i="7" s="1"/>
  <c r="J53" i="7" s="1"/>
  <c r="J56" i="7" s="1"/>
  <c r="J59" i="7" s="1"/>
  <c r="I48" i="7"/>
  <c r="I51" i="7" s="1"/>
  <c r="I53" i="7" s="1"/>
  <c r="I56" i="7" s="1"/>
  <c r="I59" i="7" s="1"/>
  <c r="AA47" i="7"/>
  <c r="AA48" i="7" s="1"/>
  <c r="AA51" i="7" s="1"/>
  <c r="AA53" i="7" s="1"/>
  <c r="AA56" i="7" s="1"/>
  <c r="AA59" i="7" s="1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H51" i="8"/>
  <c r="H53" i="8" s="1"/>
  <c r="H56" i="8" s="1"/>
  <c r="H59" i="8" s="1"/>
  <c r="Q48" i="8"/>
  <c r="Q51" i="8" s="1"/>
  <c r="Q53" i="8" s="1"/>
  <c r="Q56" i="8" s="1"/>
  <c r="Q59" i="8" s="1"/>
  <c r="I48" i="8"/>
  <c r="I51" i="8" s="1"/>
  <c r="I53" i="8" s="1"/>
  <c r="I56" i="8" s="1"/>
  <c r="I59" i="8" s="1"/>
  <c r="H48" i="8"/>
  <c r="AA47" i="8"/>
  <c r="Y47" i="8"/>
  <c r="Y48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X51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I48" i="9"/>
  <c r="I51" i="9" s="1"/>
  <c r="I53" i="9" s="1"/>
  <c r="I56" i="9" s="1"/>
  <c r="I59" i="9" s="1"/>
  <c r="AA47" i="9"/>
  <c r="Y47" i="9"/>
  <c r="Y48" i="9" s="1"/>
  <c r="Y51" i="9" s="1"/>
  <c r="Y53" i="9" s="1"/>
  <c r="Y56" i="9" s="1"/>
  <c r="Y59" i="9" s="1"/>
  <c r="X47" i="9"/>
  <c r="Z47" i="9" s="1"/>
  <c r="W47" i="9"/>
  <c r="V47" i="9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K59" i="10"/>
  <c r="C59" i="10"/>
  <c r="H48" i="10"/>
  <c r="H51" i="10" s="1"/>
  <c r="H53" i="10" s="1"/>
  <c r="H56" i="10" s="1"/>
  <c r="H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I59" i="11"/>
  <c r="O48" i="11"/>
  <c r="O51" i="11" s="1"/>
  <c r="O53" i="11" s="1"/>
  <c r="O56" i="11" s="1"/>
  <c r="O59" i="11" s="1"/>
  <c r="N48" i="11"/>
  <c r="N51" i="11" s="1"/>
  <c r="N53" i="11" s="1"/>
  <c r="N56" i="11" s="1"/>
  <c r="N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P48" i="12"/>
  <c r="P51" i="12" s="1"/>
  <c r="P53" i="12" s="1"/>
  <c r="P56" i="12" s="1"/>
  <c r="P59" i="12" s="1"/>
  <c r="J48" i="12"/>
  <c r="J51" i="12" s="1"/>
  <c r="J53" i="12" s="1"/>
  <c r="J56" i="12" s="1"/>
  <c r="J59" i="12" s="1"/>
  <c r="H48" i="12"/>
  <c r="H51" i="12" s="1"/>
  <c r="H53" i="12" s="1"/>
  <c r="H56" i="12" s="1"/>
  <c r="H59" i="12" s="1"/>
  <c r="AA47" i="12"/>
  <c r="Y47" i="12"/>
  <c r="X47" i="12"/>
  <c r="W47" i="12"/>
  <c r="V47" i="12"/>
  <c r="U47" i="12"/>
  <c r="T47" i="12"/>
  <c r="S47" i="12"/>
  <c r="R47" i="12"/>
  <c r="Q47" i="12"/>
  <c r="Q48" i="12" s="1"/>
  <c r="Q51" i="12" s="1"/>
  <c r="Q53" i="12" s="1"/>
  <c r="Q56" i="12" s="1"/>
  <c r="Q59" i="12" s="1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X51" i="12" s="1"/>
  <c r="X53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H32" i="12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D56" i="13"/>
  <c r="D59" i="13" s="1"/>
  <c r="W48" i="13"/>
  <c r="W51" i="13" s="1"/>
  <c r="W53" i="13" s="1"/>
  <c r="W56" i="13" s="1"/>
  <c r="W59" i="13" s="1"/>
  <c r="P48" i="13"/>
  <c r="P51" i="13" s="1"/>
  <c r="P53" i="13" s="1"/>
  <c r="P56" i="13" s="1"/>
  <c r="P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C32" i="13"/>
  <c r="C48" i="13" s="1"/>
  <c r="C51" i="13" s="1"/>
  <c r="C53" i="13" s="1"/>
  <c r="C56" i="13" s="1"/>
  <c r="C59" i="13" s="1"/>
  <c r="L53" i="14"/>
  <c r="L56" i="14" s="1"/>
  <c r="L59" i="14" s="1"/>
  <c r="O48" i="14"/>
  <c r="O51" i="14" s="1"/>
  <c r="O53" i="14" s="1"/>
  <c r="O56" i="14" s="1"/>
  <c r="O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N59" i="15"/>
  <c r="Y51" i="15"/>
  <c r="Y53" i="15" s="1"/>
  <c r="Y56" i="15" s="1"/>
  <c r="Y59" i="15" s="1"/>
  <c r="H48" i="15"/>
  <c r="H51" i="15" s="1"/>
  <c r="H53" i="15" s="1"/>
  <c r="H56" i="15" s="1"/>
  <c r="H59" i="15" s="1"/>
  <c r="G48" i="15"/>
  <c r="G51" i="15" s="1"/>
  <c r="G53" i="15" s="1"/>
  <c r="G56" i="15" s="1"/>
  <c r="G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R59" i="16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53" i="17"/>
  <c r="AA56" i="17" s="1"/>
  <c r="AA59" i="17" s="1"/>
  <c r="S53" i="17"/>
  <c r="S56" i="17" s="1"/>
  <c r="S59" i="17" s="1"/>
  <c r="U48" i="17"/>
  <c r="U51" i="17" s="1"/>
  <c r="U53" i="17" s="1"/>
  <c r="U56" i="17" s="1"/>
  <c r="U59" i="17" s="1"/>
  <c r="R48" i="17"/>
  <c r="R51" i="17" s="1"/>
  <c r="R53" i="17" s="1"/>
  <c r="R56" i="17" s="1"/>
  <c r="R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T32" i="17"/>
  <c r="T48" i="17" s="1"/>
  <c r="T51" i="17" s="1"/>
  <c r="T53" i="17" s="1"/>
  <c r="T56" i="17" s="1"/>
  <c r="T59" i="17" s="1"/>
  <c r="S32" i="17"/>
  <c r="S48" i="17" s="1"/>
  <c r="S51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Y48" i="18"/>
  <c r="Y51" i="18" s="1"/>
  <c r="Y53" i="18" s="1"/>
  <c r="Y56" i="18" s="1"/>
  <c r="Y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8" i="20"/>
  <c r="AA51" i="20" s="1"/>
  <c r="AA53" i="20" s="1"/>
  <c r="AA56" i="20" s="1"/>
  <c r="AA59" i="20" s="1"/>
  <c r="U48" i="20"/>
  <c r="U51" i="20" s="1"/>
  <c r="U53" i="20" s="1"/>
  <c r="U56" i="20" s="1"/>
  <c r="U59" i="20" s="1"/>
  <c r="S48" i="20"/>
  <c r="S51" i="20" s="1"/>
  <c r="S53" i="20" s="1"/>
  <c r="S56" i="20" s="1"/>
  <c r="S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U32" i="20"/>
  <c r="T32" i="20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AA47" i="1"/>
  <c r="Y47" i="1"/>
  <c r="X47" i="1"/>
  <c r="Z47" i="1" s="1"/>
  <c r="W47" i="1"/>
  <c r="V47" i="1"/>
  <c r="U47" i="1"/>
  <c r="T47" i="1"/>
  <c r="S47" i="1"/>
  <c r="S48" i="1" s="1"/>
  <c r="S51" i="1" s="1"/>
  <c r="S53" i="1" s="1"/>
  <c r="S56" i="1" s="1"/>
  <c r="S59" i="1" s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Z48" i="8" l="1"/>
  <c r="Y51" i="8"/>
  <c r="Y53" i="8" s="1"/>
  <c r="Y56" i="8" s="1"/>
  <c r="Y59" i="8" s="1"/>
  <c r="Z51" i="8"/>
  <c r="X48" i="1"/>
  <c r="Y48" i="1"/>
  <c r="Y51" i="1" s="1"/>
  <c r="Y53" i="1" s="1"/>
  <c r="Y56" i="1" s="1"/>
  <c r="Y59" i="1" s="1"/>
  <c r="AA48" i="1"/>
  <c r="AA51" i="1" s="1"/>
  <c r="AA53" i="1" s="1"/>
  <c r="AA56" i="1" s="1"/>
  <c r="AA59" i="1" s="1"/>
  <c r="Z32" i="12"/>
  <c r="Z32" i="8"/>
  <c r="Z47" i="5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18"/>
  <c r="G48" i="14"/>
  <c r="G51" i="14" s="1"/>
  <c r="G53" i="14" s="1"/>
  <c r="G56" i="14" s="1"/>
  <c r="G59" i="14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J48" i="8"/>
  <c r="J51" i="8" s="1"/>
  <c r="J53" i="8" s="1"/>
  <c r="J56" i="8" s="1"/>
  <c r="J59" i="8" s="1"/>
  <c r="Z47" i="8"/>
  <c r="Z47" i="6"/>
  <c r="Z32" i="2"/>
  <c r="C48" i="1"/>
  <c r="C51" i="1" s="1"/>
  <c r="C53" i="1" s="1"/>
  <c r="C56" i="1" s="1"/>
  <c r="C59" i="1" s="1"/>
  <c r="K48" i="1"/>
  <c r="K51" i="1" s="1"/>
  <c r="K53" i="1" s="1"/>
  <c r="K56" i="1" s="1"/>
  <c r="K59" i="1" s="1"/>
  <c r="Z47" i="19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F48" i="17"/>
  <c r="F51" i="17" s="1"/>
  <c r="F53" i="17" s="1"/>
  <c r="F56" i="17" s="1"/>
  <c r="F59" i="17" s="1"/>
  <c r="V48" i="17"/>
  <c r="V51" i="17" s="1"/>
  <c r="V53" i="17" s="1"/>
  <c r="V56" i="17" s="1"/>
  <c r="V59" i="17" s="1"/>
  <c r="Z32" i="14"/>
  <c r="Z47" i="14"/>
  <c r="C48" i="7"/>
  <c r="C51" i="7" s="1"/>
  <c r="C53" i="7" s="1"/>
  <c r="C56" i="7" s="1"/>
  <c r="C59" i="7" s="1"/>
  <c r="H48" i="3"/>
  <c r="H51" i="3" s="1"/>
  <c r="H53" i="3" s="1"/>
  <c r="H56" i="3" s="1"/>
  <c r="H59" i="3" s="1"/>
  <c r="P48" i="3"/>
  <c r="P51" i="3" s="1"/>
  <c r="P53" i="3" s="1"/>
  <c r="P56" i="3" s="1"/>
  <c r="P59" i="3" s="1"/>
  <c r="S48" i="2"/>
  <c r="S51" i="2" s="1"/>
  <c r="S53" i="2" s="1"/>
  <c r="S56" i="2" s="1"/>
  <c r="S59" i="2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E48" i="18"/>
  <c r="E51" i="18" s="1"/>
  <c r="E53" i="18" s="1"/>
  <c r="E56" i="18" s="1"/>
  <c r="E59" i="18" s="1"/>
  <c r="H48" i="13"/>
  <c r="H51" i="13" s="1"/>
  <c r="H53" i="13" s="1"/>
  <c r="H56" i="13" s="1"/>
  <c r="H59" i="13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Z47" i="10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32" i="9"/>
  <c r="Z47" i="4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E48" i="19"/>
  <c r="E51" i="19" s="1"/>
  <c r="E53" i="19" s="1"/>
  <c r="E56" i="19" s="1"/>
  <c r="E59" i="19" s="1"/>
  <c r="U48" i="19"/>
  <c r="U51" i="19" s="1"/>
  <c r="U53" i="19" s="1"/>
  <c r="U56" i="19" s="1"/>
  <c r="U59" i="19" s="1"/>
  <c r="Z48" i="18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Z51" i="7"/>
  <c r="Z48" i="20"/>
  <c r="X51" i="20"/>
  <c r="Z48" i="19"/>
  <c r="X51" i="19"/>
  <c r="X51" i="1"/>
  <c r="Z48" i="1"/>
  <c r="O48" i="17"/>
  <c r="O51" i="17" s="1"/>
  <c r="O53" i="17" s="1"/>
  <c r="O56" i="17" s="1"/>
  <c r="O59" i="17" s="1"/>
  <c r="X48" i="17"/>
  <c r="Z32" i="17"/>
  <c r="X48" i="13"/>
  <c r="Z47" i="13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19"/>
  <c r="Z32" i="13"/>
  <c r="Z32" i="20"/>
  <c r="X48" i="16"/>
  <c r="Z32" i="16"/>
  <c r="X51" i="14"/>
  <c r="Z48" i="14"/>
  <c r="Z32" i="1"/>
  <c r="X51" i="18"/>
  <c r="X48" i="15"/>
  <c r="G48" i="17"/>
  <c r="G51" i="17" s="1"/>
  <c r="G53" i="17" s="1"/>
  <c r="G56" i="17" s="1"/>
  <c r="G59" i="17" s="1"/>
  <c r="G48" i="18"/>
  <c r="G51" i="18" s="1"/>
  <c r="G53" i="18" s="1"/>
  <c r="G56" i="18" s="1"/>
  <c r="G59" i="18" s="1"/>
  <c r="Z32" i="15"/>
  <c r="Z53" i="12"/>
  <c r="X56" i="12"/>
  <c r="Z51" i="9"/>
  <c r="X53" i="9"/>
  <c r="Z51" i="12"/>
  <c r="Y48" i="12"/>
  <c r="Y51" i="12" s="1"/>
  <c r="Y53" i="12" s="1"/>
  <c r="Y56" i="12" s="1"/>
  <c r="Y59" i="12" s="1"/>
  <c r="Z47" i="12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Z48" i="9"/>
  <c r="X53" i="8"/>
  <c r="X53" i="7"/>
  <c r="Z32" i="10"/>
  <c r="Z48" i="11"/>
  <c r="X51" i="11"/>
  <c r="X48" i="10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32" i="11"/>
  <c r="J48" i="9"/>
  <c r="J51" i="9" s="1"/>
  <c r="J53" i="9" s="1"/>
  <c r="J56" i="9" s="1"/>
  <c r="J59" i="9" s="1"/>
  <c r="R48" i="9"/>
  <c r="R51" i="9" s="1"/>
  <c r="R53" i="9" s="1"/>
  <c r="R56" i="9" s="1"/>
  <c r="R59" i="9" s="1"/>
  <c r="Z48" i="7"/>
  <c r="X51" i="2"/>
  <c r="Z48" i="6"/>
  <c r="X51" i="6"/>
  <c r="Z48" i="5"/>
  <c r="X51" i="5"/>
  <c r="X48" i="4"/>
  <c r="Z32" i="4"/>
  <c r="Z47" i="3"/>
  <c r="X48" i="3"/>
  <c r="Z32" i="7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Z32" i="5"/>
  <c r="Z32" i="6"/>
  <c r="Z48" i="12" l="1"/>
  <c r="Z48" i="17"/>
  <c r="X51" i="17"/>
  <c r="Z48" i="15"/>
  <c r="X51" i="15"/>
  <c r="Z51" i="5"/>
  <c r="X53" i="5"/>
  <c r="Z53" i="8"/>
  <c r="X56" i="8"/>
  <c r="Z51" i="6"/>
  <c r="X53" i="6"/>
  <c r="Z56" i="12"/>
  <c r="X59" i="12"/>
  <c r="Z59" i="12" s="1"/>
  <c r="X53" i="19"/>
  <c r="Z51" i="19"/>
  <c r="X56" i="7"/>
  <c r="Z53" i="7"/>
  <c r="Z53" i="9"/>
  <c r="X56" i="9"/>
  <c r="Z48" i="10"/>
  <c r="X51" i="10"/>
  <c r="Z48" i="13"/>
  <c r="X51" i="13"/>
  <c r="X53" i="20"/>
  <c r="Z51" i="20"/>
  <c r="Z48" i="4"/>
  <c r="X51" i="4"/>
  <c r="Z51" i="18"/>
  <c r="X53" i="18"/>
  <c r="Z51" i="1"/>
  <c r="X53" i="1"/>
  <c r="X53" i="14"/>
  <c r="Z51" i="14"/>
  <c r="Z48" i="3"/>
  <c r="X51" i="3"/>
  <c r="Z51" i="2"/>
  <c r="X53" i="2"/>
  <c r="Z48" i="2"/>
  <c r="Z51" i="11"/>
  <c r="X53" i="11"/>
  <c r="Z48" i="16"/>
  <c r="X51" i="16"/>
  <c r="Z56" i="8" l="1"/>
  <c r="X59" i="8"/>
  <c r="Z59" i="8" s="1"/>
  <c r="Z53" i="20"/>
  <c r="X56" i="20"/>
  <c r="Z53" i="14"/>
  <c r="X56" i="14"/>
  <c r="Z56" i="7"/>
  <c r="X59" i="7"/>
  <c r="Z59" i="7" s="1"/>
  <c r="Z51" i="13"/>
  <c r="X53" i="13"/>
  <c r="Z53" i="5"/>
  <c r="X56" i="5"/>
  <c r="Z53" i="11"/>
  <c r="X56" i="11"/>
  <c r="Z53" i="1"/>
  <c r="X56" i="1"/>
  <c r="X56" i="19"/>
  <c r="Z53" i="19"/>
  <c r="Z53" i="2"/>
  <c r="X56" i="2"/>
  <c r="X56" i="18"/>
  <c r="Z53" i="18"/>
  <c r="Z51" i="10"/>
  <c r="X53" i="10"/>
  <c r="X53" i="15"/>
  <c r="Z51" i="15"/>
  <c r="Z51" i="3"/>
  <c r="X53" i="3"/>
  <c r="Z51" i="4"/>
  <c r="X53" i="4"/>
  <c r="Z56" i="9"/>
  <c r="X59" i="9"/>
  <c r="Z59" i="9" s="1"/>
  <c r="X56" i="6"/>
  <c r="Z53" i="6"/>
  <c r="Z51" i="17"/>
  <c r="X53" i="17"/>
  <c r="Z51" i="16"/>
  <c r="X53" i="16"/>
  <c r="Z53" i="10" l="1"/>
  <c r="X56" i="10"/>
  <c r="Z53" i="16"/>
  <c r="X56" i="16"/>
  <c r="X59" i="11"/>
  <c r="Z59" i="11" s="1"/>
  <c r="Z56" i="11"/>
  <c r="Z56" i="18"/>
  <c r="X59" i="18"/>
  <c r="Z59" i="18" s="1"/>
  <c r="Z56" i="1"/>
  <c r="X59" i="1"/>
  <c r="Z59" i="1" s="1"/>
  <c r="Z53" i="4"/>
  <c r="X56" i="4"/>
  <c r="Z56" i="2"/>
  <c r="X59" i="2"/>
  <c r="Z59" i="2" s="1"/>
  <c r="Z53" i="13"/>
  <c r="X56" i="13"/>
  <c r="Z56" i="14"/>
  <c r="X59" i="14"/>
  <c r="Z59" i="14" s="1"/>
  <c r="Z53" i="17"/>
  <c r="X56" i="17"/>
  <c r="Z53" i="3"/>
  <c r="X56" i="3"/>
  <c r="X59" i="5"/>
  <c r="Z59" i="5" s="1"/>
  <c r="Z56" i="5"/>
  <c r="X59" i="20"/>
  <c r="Z59" i="20" s="1"/>
  <c r="Z56" i="20"/>
  <c r="Z56" i="6"/>
  <c r="X59" i="6"/>
  <c r="Z59" i="6" s="1"/>
  <c r="Z53" i="15"/>
  <c r="X56" i="15"/>
  <c r="X59" i="19"/>
  <c r="Z59" i="19" s="1"/>
  <c r="Z56" i="19"/>
  <c r="X59" i="15" l="1"/>
  <c r="Z59" i="15" s="1"/>
  <c r="Z56" i="15"/>
  <c r="Z56" i="13"/>
  <c r="X59" i="13"/>
  <c r="Z59" i="13" s="1"/>
  <c r="Z56" i="3"/>
  <c r="X59" i="3"/>
  <c r="Z59" i="3" s="1"/>
  <c r="X59" i="17"/>
  <c r="Z59" i="17" s="1"/>
  <c r="Z56" i="17"/>
  <c r="Z56" i="10"/>
  <c r="X59" i="10"/>
  <c r="Z59" i="10" s="1"/>
  <c r="Z56" i="4"/>
  <c r="X59" i="4"/>
  <c r="Z59" i="4" s="1"/>
  <c r="Z56" i="16"/>
  <c r="X59" i="16"/>
  <c r="Z59" i="16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<sst xmlns="http://schemas.openxmlformats.org/spreadsheetml/2006/main" count="2900" uniqueCount="105">
  <si>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</si>
  <si>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</si>
  <si>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</si>
  <si>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</si>
  <si>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</si>
  <si>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</si>
  <si>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</si>
  <si>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</si>
  <si>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</si>
  <si>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</si>
  <si>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</si>
  <si>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</si>
  <si>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</si>
  <si>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</si>
  <si>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</si>
  <si>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</si>
  <si>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</si>
  <si>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</si>
  <si>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</si>
  <si>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</si>
  <si>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</si>
  <si>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</si>
  <si>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</si>
  <si>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</si>
  <si>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</si>
  <si>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</si>
  <si>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</si>
  <si>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</si>
  <si>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</si>
  <si>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</si>
  <si>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</si>
  <si>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</si>
  <si>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</si>
  <si>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</si>
  <si>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</si>
  <si>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</si>
  <si>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</si>
  <si>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</si>
  <si>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</si>
  <si>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</si>
  <si>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</si>
  <si>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</si>
  <si>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</si>
  <si>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</si>
  <si>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</si>
  <si>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</si>
  <si>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</si>
  <si>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</si>
  <si>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</si>
  <si>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</si>
  <si>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</si>
  <si>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</si>
  <si>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</si>
  <si>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</si>
  <si>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</si>
  <si>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</si>
  <si>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</si>
  <si>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</si>
  <si>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</si>
  <si>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</si>
  <si>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</si>
  <si>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</si>
  <si>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</si>
  <si>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</si>
  <si>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</si>
  <si>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</si>
  <si>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</si>
  <si>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</si>
  <si>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</si>
  <si>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</si>
  <si>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</si>
  <si>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</si>
  <si>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</si>
  <si>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</si>
  <si>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</si>
  <si>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</si>
  <si>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</si>
  <si>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</si>
  <si>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</si>
  <si>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</si>
  <si>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</si>
  <si>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</si>
  <si>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</si>
  <si>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</si>
  <si>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</si>
  <si>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Water management                                   ) for 1st Quarter ended 30 September 2024 (Figures Finalised as at 2024/10/25)</t>
  </si>
  <si>
    <t>Gauteng: Mogale City (GT481) - Table C4 Quarterly Budgeted Financial Performance ( Water management                                   ) for 1st Quarter ended 30 September 2024 (Figures Finalised as at 2024/10/25)</t>
  </si>
  <si>
    <t>Kwazulu-Natal: Msunduzi (KZN225) - Table C4 Quarterly Budgeted Financial Performance ( Water management                                   ) for 1st Quarter ended 30 September 2024 (Figures Finalised as at 2024/10/25)</t>
  </si>
  <si>
    <t>Kwazulu-Natal: Newcastle (KZN252) - Table C4 Quarterly Budgeted Financial Performance ( Water management                                   ) for 1st Quarter ended 30 September 2024 (Figures Finalised as at 2024/10/25)</t>
  </si>
  <si>
    <t>Kwazulu-Natal: uMhlathuze (KZN282) - Table C4 Quarterly Budgeted Financial Performance ( Water management                                   ) for 1st Quarter ended 30 September 2024 (Figures Finalised as at 2024/10/25)</t>
  </si>
  <si>
    <t>Limpopo: Polokwane (LIM354) - Table C4 Quarterly Budgeted Financial Performance ( Water management                                   ) for 1st Quarter ended 30 September 2024 (Figures Finalised as at 2024/10/25)</t>
  </si>
  <si>
    <t>Mpumalanga: Govan Mbeki (MP307) - Table C4 Quarterly Budgeted Financial Performance ( Water management                                   ) for 1st Quarter ended 30 September 2024 (Figures Finalised as at 2024/10/25)</t>
  </si>
  <si>
    <t>Mpumalanga: Emalahleni (MP) (MP312) - Table C4 Quarterly Budgeted Financial Performance ( Water management                                   ) for 1st Quarter ended 30 September 2024 (Figures Finalised as at 2024/10/25)</t>
  </si>
  <si>
    <t>Mpumalanga: Steve Tshwete (MP313) - Table C4 Quarterly Budgeted Financial Performance ( Water management                                   ) for 1st Quarter ended 30 September 2024 (Figures Finalised as at 2024/10/25)</t>
  </si>
  <si>
    <t>Mpumalanga: City of Mbombela (MP326) - Table C4 Quarterly Budgeted Financial Performance ( Water management                                   ) for 1st Quarter ended 30 September 2024 (Figures Finalised as at 2024/10/25)</t>
  </si>
  <si>
    <t>Northern Cape: Sol Plaatje (NC091) - Table C4 Quarterly Budgeted Financial Performance ( Water management                                   ) for 1st Quarter ended 30 September 2024 (Figures Finalised as at 2024/10/25)</t>
  </si>
  <si>
    <t>North West: Madibeng (NW372) - Table C4 Quarterly Budgeted Financial Performance ( Water management                                   ) for 1st Quarter ended 30 September 2024 (Figures Finalised as at 2024/10/25)</t>
  </si>
  <si>
    <t>North West: Rustenburg (NW373) - Table C4 Quarterly Budgeted Financial Performance ( Water management                                   ) for 1st Quarter ended 30 September 2024 (Figures Finalised as at 2024/10/25)</t>
  </si>
  <si>
    <t>North West: City of Matlosana (NW403) - Table C4 Quarterly Budgeted Financial Performance ( Water management                                   ) for 1st Quarter ended 30 September 2024 (Figures Finalised as at 2024/10/25)</t>
  </si>
  <si>
    <t>North West: J B Marks (NW405) - Table C4 Quarterly Budgeted Financial Performance ( Water management                                   ) for 1st Quarter ended 30 September 2024 (Figures Finalised as at 2024/10/25)</t>
  </si>
  <si>
    <t>Western Cape: Drakenstein (WC023) - Table C4 Quarterly Budgeted Financial Performance ( Water management                                   ) for 1st Quarter ended 30 September 2024 (Figures Finalised as at 2024/10/25)</t>
  </si>
  <si>
    <t>Western Cape: Stellenbosch (WC024) - Table C4 Quarterly Budgeted Financial Performance ( Water management                                   ) for 1st Quarter ended 30 September 2024 (Figures Finalised as at 2024/10/25)</t>
  </si>
  <si>
    <t>Western Cape: George (WC044)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</si>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</sst>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396832</v>
      </c>
      <c r="D6" s="20"/>
      <c r="E6" s="21">
        <v>-1108312</v>
      </c>
      <c r="F6" s="22">
        <v>-1108312</v>
      </c>
      <c r="G6" s="22">
        <v>31426</v>
      </c>
      <c r="H6" s="22">
        <v>35045</v>
      </c>
      <c r="I6" s="22">
        <v>23349</v>
      </c>
      <c r="J6" s="22">
        <v>89820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89820</v>
      </c>
      <c r="X6" s="22">
        <v>-277083</v>
      </c>
      <c r="Y6" s="22">
        <v>366903</v>
      </c>
      <c r="Z6" s="23">
        <v>-132.41627959853184</v>
      </c>
      <c r="AA6" s="20">
        <v>-1108312</v>
      </c>
    </row>
    <row r="7" spans="1:27" ht="13.5" x14ac:dyDescent="0.25">
      <c r="A7" s="19" t="s">
        <v>35</v>
      </c>
      <c r="B7" s="15" t="s">
        <v>32</v>
      </c>
      <c r="C7" s="20">
        <v>6059250551</v>
      </c>
      <c r="D7" s="20"/>
      <c r="E7" s="21">
        <v>9178508905</v>
      </c>
      <c r="F7" s="22">
        <v>9178508905</v>
      </c>
      <c r="G7" s="22">
        <v>1123337184</v>
      </c>
      <c r="H7" s="22">
        <v>158623900</v>
      </c>
      <c r="I7" s="22">
        <v>645962252</v>
      </c>
      <c r="J7" s="22">
        <v>1927923336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1927923336</v>
      </c>
      <c r="X7" s="22">
        <v>2289115284</v>
      </c>
      <c r="Y7" s="22">
        <v>-361191948</v>
      </c>
      <c r="Z7" s="23">
        <v>-15.778670061948702</v>
      </c>
      <c r="AA7" s="20">
        <v>9178508905</v>
      </c>
    </row>
    <row r="8" spans="1:27" ht="13.5" x14ac:dyDescent="0.25">
      <c r="A8" s="19" t="s">
        <v>36</v>
      </c>
      <c r="B8" s="15" t="s">
        <v>32</v>
      </c>
      <c r="C8" s="20">
        <v>-371486</v>
      </c>
      <c r="D8" s="20"/>
      <c r="E8" s="21">
        <v>-653103</v>
      </c>
      <c r="F8" s="22">
        <v>-653103</v>
      </c>
      <c r="G8" s="22">
        <v>9213</v>
      </c>
      <c r="H8" s="22">
        <v>8227</v>
      </c>
      <c r="I8" s="22">
        <v>7104</v>
      </c>
      <c r="J8" s="22">
        <v>24544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24544</v>
      </c>
      <c r="X8" s="22">
        <v>-163275</v>
      </c>
      <c r="Y8" s="22">
        <v>187819</v>
      </c>
      <c r="Z8" s="23">
        <v>-115.03230745674475</v>
      </c>
      <c r="AA8" s="20">
        <v>-653103</v>
      </c>
    </row>
    <row r="9" spans="1:27" ht="13.5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-55197</v>
      </c>
      <c r="Y9" s="22">
        <v>55197</v>
      </c>
      <c r="Z9" s="23">
        <v>-100</v>
      </c>
      <c r="AA9" s="20">
        <v>-220794</v>
      </c>
    </row>
    <row r="10" spans="1:27" ht="13.5" x14ac:dyDescent="0.25">
      <c r="A10" s="19" t="s">
        <v>38</v>
      </c>
      <c r="B10" s="15" t="s">
        <v>32</v>
      </c>
      <c r="C10" s="20">
        <v>1610877</v>
      </c>
      <c r="D10" s="20"/>
      <c r="E10" s="21">
        <v>517037</v>
      </c>
      <c r="F10" s="22">
        <v>517037</v>
      </c>
      <c r="G10" s="22"/>
      <c r="H10" s="22">
        <v>261319</v>
      </c>
      <c r="I10" s="22">
        <v>575</v>
      </c>
      <c r="J10" s="22">
        <v>261894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261894</v>
      </c>
      <c r="X10" s="22">
        <v>129258</v>
      </c>
      <c r="Y10" s="22">
        <v>132636</v>
      </c>
      <c r="Z10" s="23">
        <v>102.61337789537204</v>
      </c>
      <c r="AA10" s="20">
        <v>517037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746420870</v>
      </c>
      <c r="D13" s="20"/>
      <c r="E13" s="21">
        <v>1026621947</v>
      </c>
      <c r="F13" s="22">
        <v>1026621943</v>
      </c>
      <c r="G13" s="22">
        <v>85687808</v>
      </c>
      <c r="H13" s="22">
        <v>69050708</v>
      </c>
      <c r="I13" s="22">
        <v>89655582</v>
      </c>
      <c r="J13" s="22">
        <v>244394098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244394098</v>
      </c>
      <c r="X13" s="22">
        <v>256748883</v>
      </c>
      <c r="Y13" s="22">
        <v>-12354785</v>
      </c>
      <c r="Z13" s="23">
        <v>-4.8120111977273918</v>
      </c>
      <c r="AA13" s="20">
        <v>1026621943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413</v>
      </c>
      <c r="X18" s="22">
        <v>498</v>
      </c>
      <c r="Y18" s="22">
        <v>-85</v>
      </c>
      <c r="Z18" s="23">
        <v>-17.068273092369481</v>
      </c>
      <c r="AA18" s="20">
        <v>5523</v>
      </c>
    </row>
    <row r="19" spans="1:27" ht="13.5" x14ac:dyDescent="0.25">
      <c r="A19" s="19" t="s">
        <v>47</v>
      </c>
      <c r="B19" s="15" t="s">
        <v>32</v>
      </c>
      <c r="C19" s="20">
        <v>30732136</v>
      </c>
      <c r="D19" s="20"/>
      <c r="E19" s="21">
        <v>30852872</v>
      </c>
      <c r="F19" s="22">
        <v>30852872</v>
      </c>
      <c r="G19" s="22">
        <v>2325871</v>
      </c>
      <c r="H19" s="22">
        <v>2601715</v>
      </c>
      <c r="I19" s="22">
        <v>1890864</v>
      </c>
      <c r="J19" s="22">
        <v>6818450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6818450</v>
      </c>
      <c r="X19" s="22">
        <v>8107188</v>
      </c>
      <c r="Y19" s="22">
        <v>-1288738</v>
      </c>
      <c r="Z19" s="23">
        <v>-15.896239238562126</v>
      </c>
      <c r="AA19" s="20">
        <v>30852872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-650114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4774279</v>
      </c>
      <c r="D22" s="20"/>
      <c r="E22" s="21">
        <v>3953000</v>
      </c>
      <c r="F22" s="22">
        <v>3953000</v>
      </c>
      <c r="G22" s="22"/>
      <c r="H22" s="22"/>
      <c r="I22" s="22">
        <v>323353</v>
      </c>
      <c r="J22" s="22">
        <v>323353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323353</v>
      </c>
      <c r="X22" s="22">
        <v>880600</v>
      </c>
      <c r="Y22" s="22">
        <v>-557247</v>
      </c>
      <c r="Z22" s="23">
        <v>-63.280377015671128</v>
      </c>
      <c r="AA22" s="20">
        <v>3953000</v>
      </c>
    </row>
    <row r="23" spans="1:27" ht="13.5" x14ac:dyDescent="0.25">
      <c r="A23" s="19" t="s">
        <v>51</v>
      </c>
      <c r="B23" s="15" t="s">
        <v>32</v>
      </c>
      <c r="C23" s="20">
        <v>801654</v>
      </c>
      <c r="D23" s="20"/>
      <c r="E23" s="21">
        <v>1218095</v>
      </c>
      <c r="F23" s="22">
        <v>1218095</v>
      </c>
      <c r="G23" s="22">
        <v>1168445</v>
      </c>
      <c r="H23" s="22">
        <v>1587531</v>
      </c>
      <c r="I23" s="22">
        <v>590168</v>
      </c>
      <c r="J23" s="22">
        <v>3346144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3346144</v>
      </c>
      <c r="X23" s="22">
        <v>293943</v>
      </c>
      <c r="Y23" s="22">
        <v>3052201</v>
      </c>
      <c r="Z23" s="23">
        <v>1038.3649210901433</v>
      </c>
      <c r="AA23" s="20">
        <v>1218095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1583068450</v>
      </c>
      <c r="D25" s="20"/>
      <c r="E25" s="21">
        <v>1885937801</v>
      </c>
      <c r="F25" s="22">
        <v>1885937801</v>
      </c>
      <c r="G25" s="22">
        <v>232294162</v>
      </c>
      <c r="H25" s="22">
        <v>345857540</v>
      </c>
      <c r="I25" s="22">
        <v>256525</v>
      </c>
      <c r="J25" s="22">
        <v>578408227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578408227</v>
      </c>
      <c r="X25" s="22">
        <v>480174585</v>
      </c>
      <c r="Y25" s="22">
        <v>98233642</v>
      </c>
      <c r="Z25" s="23">
        <v>20.457901161095396</v>
      </c>
      <c r="AA25" s="20">
        <v>1885937801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168825</v>
      </c>
      <c r="X26" s="22"/>
      <c r="Y26" s="22">
        <v>168825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16147951</v>
      </c>
      <c r="D28" s="20"/>
      <c r="E28" s="21">
        <v>14085926</v>
      </c>
      <c r="F28" s="22">
        <v>14085926</v>
      </c>
      <c r="G28" s="22">
        <v>791480</v>
      </c>
      <c r="H28" s="22">
        <v>671520</v>
      </c>
      <c r="I28" s="22">
        <v>668995</v>
      </c>
      <c r="J28" s="22">
        <v>2131995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2131995</v>
      </c>
      <c r="X28" s="22">
        <v>3521481</v>
      </c>
      <c r="Y28" s="22">
        <v>-1389486</v>
      </c>
      <c r="Z28" s="23">
        <v>-39.457432824428132</v>
      </c>
      <c r="AA28" s="20">
        <v>14085926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>
        <v>707955639</v>
      </c>
      <c r="D30" s="20"/>
      <c r="E30" s="21">
        <v>839297019</v>
      </c>
      <c r="F30" s="22">
        <v>839297019</v>
      </c>
      <c r="G30" s="22">
        <v>45402414</v>
      </c>
      <c r="H30" s="22">
        <v>63762681</v>
      </c>
      <c r="I30" s="22">
        <v>51413928</v>
      </c>
      <c r="J30" s="22">
        <v>160579023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160579023</v>
      </c>
      <c r="X30" s="22">
        <v>159509200</v>
      </c>
      <c r="Y30" s="22">
        <v>1069823</v>
      </c>
      <c r="Z30" s="23">
        <v>0.67069673724148826</v>
      </c>
      <c r="AA30" s="20">
        <v>839297019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9150001591</v>
      </c>
      <c r="D32" s="29">
        <f t="shared" ref="D32:Y32" si="0">SUM(D6:D31)</f>
        <v>0</v>
      </c>
      <c r="E32" s="30">
        <f t="shared" si="0"/>
        <v>12980015916</v>
      </c>
      <c r="F32" s="31">
        <f t="shared" si="0"/>
        <v>12980015912</v>
      </c>
      <c r="G32" s="31">
        <f t="shared" si="0"/>
        <v>1491103449</v>
      </c>
      <c r="H32" s="31">
        <f t="shared" si="0"/>
        <v>642516506</v>
      </c>
      <c r="I32" s="31">
        <f t="shared" si="0"/>
        <v>790850167</v>
      </c>
      <c r="J32" s="31">
        <f t="shared" si="0"/>
        <v>2924470122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2924470122</v>
      </c>
      <c r="X32" s="31">
        <f t="shared" si="0"/>
        <v>3198235364</v>
      </c>
      <c r="Y32" s="31">
        <f t="shared" si="0"/>
        <v>-273765242</v>
      </c>
      <c r="Z32" s="32">
        <f>+IF(X32&lt;&gt;0,+(Y32/X32)*100,0)</f>
        <v>-8.5598841499146143</v>
      </c>
      <c r="AA32" s="29">
        <f>SUM(AA6:AA31)</f>
        <v>12980015912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1134067730</v>
      </c>
      <c r="D34" s="20"/>
      <c r="E34" s="21">
        <v>1321552007</v>
      </c>
      <c r="F34" s="22">
        <v>1322186222</v>
      </c>
      <c r="G34" s="22">
        <v>97778429</v>
      </c>
      <c r="H34" s="22">
        <v>101233910</v>
      </c>
      <c r="I34" s="22">
        <v>109045678</v>
      </c>
      <c r="J34" s="22">
        <v>308058017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308058017</v>
      </c>
      <c r="X34" s="22">
        <v>326425848</v>
      </c>
      <c r="Y34" s="22">
        <v>-18367831</v>
      </c>
      <c r="Z34" s="23">
        <v>-5.626953598355974</v>
      </c>
      <c r="AA34" s="20">
        <v>1322186222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5819372059</v>
      </c>
      <c r="D37" s="20"/>
      <c r="E37" s="21">
        <v>5752953959</v>
      </c>
      <c r="F37" s="22">
        <v>5750147466</v>
      </c>
      <c r="G37" s="22">
        <v>138112471</v>
      </c>
      <c r="H37" s="22">
        <v>448124556</v>
      </c>
      <c r="I37" s="22">
        <v>636976329</v>
      </c>
      <c r="J37" s="22">
        <v>1223213356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1223213356</v>
      </c>
      <c r="X37" s="22">
        <v>1392384006</v>
      </c>
      <c r="Y37" s="22">
        <v>-169170650</v>
      </c>
      <c r="Z37" s="23">
        <v>-12.149712239656392</v>
      </c>
      <c r="AA37" s="20">
        <v>5750147466</v>
      </c>
    </row>
    <row r="38" spans="1:27" ht="13.5" x14ac:dyDescent="0.25">
      <c r="A38" s="19" t="s">
        <v>64</v>
      </c>
      <c r="B38" s="15" t="s">
        <v>32</v>
      </c>
      <c r="C38" s="20">
        <v>1950972780</v>
      </c>
      <c r="D38" s="20"/>
      <c r="E38" s="21">
        <v>1478739024</v>
      </c>
      <c r="F38" s="22">
        <v>1478739024</v>
      </c>
      <c r="G38" s="22">
        <v>820418</v>
      </c>
      <c r="H38" s="22">
        <v>7348679</v>
      </c>
      <c r="I38" s="22">
        <v>204181951</v>
      </c>
      <c r="J38" s="22">
        <v>212351048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212351048</v>
      </c>
      <c r="X38" s="22">
        <v>362660364</v>
      </c>
      <c r="Y38" s="22">
        <v>-150309316</v>
      </c>
      <c r="Z38" s="23">
        <v>-41.446303737785911</v>
      </c>
      <c r="AA38" s="20">
        <v>1478739024</v>
      </c>
    </row>
    <row r="39" spans="1:27" ht="13.5" x14ac:dyDescent="0.25">
      <c r="A39" s="19" t="s">
        <v>65</v>
      </c>
      <c r="B39" s="15" t="s">
        <v>32</v>
      </c>
      <c r="C39" s="20">
        <v>788980850</v>
      </c>
      <c r="D39" s="20"/>
      <c r="E39" s="21">
        <v>999721034</v>
      </c>
      <c r="F39" s="22">
        <v>999721034</v>
      </c>
      <c r="G39" s="22">
        <v>22174067</v>
      </c>
      <c r="H39" s="22">
        <v>45382665</v>
      </c>
      <c r="I39" s="22">
        <v>153283721</v>
      </c>
      <c r="J39" s="22">
        <v>220840453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220840453</v>
      </c>
      <c r="X39" s="22">
        <v>230557568</v>
      </c>
      <c r="Y39" s="22">
        <v>-9717115</v>
      </c>
      <c r="Z39" s="23">
        <v>-4.2146155011489359</v>
      </c>
      <c r="AA39" s="20">
        <v>999721034</v>
      </c>
    </row>
    <row r="40" spans="1:27" ht="13.5" x14ac:dyDescent="0.25">
      <c r="A40" s="19" t="s">
        <v>40</v>
      </c>
      <c r="B40" s="15" t="s">
        <v>32</v>
      </c>
      <c r="C40" s="20">
        <v>174920633</v>
      </c>
      <c r="D40" s="20"/>
      <c r="E40" s="21">
        <v>155762934</v>
      </c>
      <c r="F40" s="22">
        <v>155762934</v>
      </c>
      <c r="G40" s="22">
        <v>-64571260</v>
      </c>
      <c r="H40" s="22">
        <v>80444918</v>
      </c>
      <c r="I40" s="22">
        <v>7567059</v>
      </c>
      <c r="J40" s="22">
        <v>23440717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23440717</v>
      </c>
      <c r="X40" s="22">
        <v>23433354</v>
      </c>
      <c r="Y40" s="22">
        <v>7363</v>
      </c>
      <c r="Z40" s="23">
        <v>3.1421024920290967E-2</v>
      </c>
      <c r="AA40" s="20">
        <v>155762934</v>
      </c>
    </row>
    <row r="41" spans="1:27" ht="13.5" x14ac:dyDescent="0.25">
      <c r="A41" s="19" t="s">
        <v>66</v>
      </c>
      <c r="B41" s="15" t="s">
        <v>32</v>
      </c>
      <c r="C41" s="20">
        <v>854363985</v>
      </c>
      <c r="D41" s="20"/>
      <c r="E41" s="21">
        <v>729000010</v>
      </c>
      <c r="F41" s="22">
        <v>728757010</v>
      </c>
      <c r="G41" s="22">
        <v>9184124</v>
      </c>
      <c r="H41" s="22">
        <v>78644780</v>
      </c>
      <c r="I41" s="22">
        <v>86233084</v>
      </c>
      <c r="J41" s="22">
        <v>174061988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174061988</v>
      </c>
      <c r="X41" s="22">
        <v>176807044</v>
      </c>
      <c r="Y41" s="22">
        <v>-2745056</v>
      </c>
      <c r="Z41" s="23">
        <v>-1.5525716271801933</v>
      </c>
      <c r="AA41" s="20">
        <v>728757010</v>
      </c>
    </row>
    <row r="42" spans="1:27" ht="13.5" x14ac:dyDescent="0.25">
      <c r="A42" s="19" t="s">
        <v>67</v>
      </c>
      <c r="B42" s="15" t="s">
        <v>32</v>
      </c>
      <c r="C42" s="20">
        <v>45624600</v>
      </c>
      <c r="D42" s="20"/>
      <c r="E42" s="21">
        <v>2042844</v>
      </c>
      <c r="F42" s="22">
        <v>2042844</v>
      </c>
      <c r="G42" s="22">
        <v>64672</v>
      </c>
      <c r="H42" s="22">
        <v>64672</v>
      </c>
      <c r="I42" s="22">
        <v>67517</v>
      </c>
      <c r="J42" s="22">
        <v>196861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196861</v>
      </c>
      <c r="X42" s="22">
        <v>510711</v>
      </c>
      <c r="Y42" s="22">
        <v>-313850</v>
      </c>
      <c r="Z42" s="23">
        <v>-61.453542218593292</v>
      </c>
      <c r="AA42" s="20">
        <v>2042844</v>
      </c>
    </row>
    <row r="43" spans="1:27" ht="13.5" x14ac:dyDescent="0.25">
      <c r="A43" s="19" t="s">
        <v>68</v>
      </c>
      <c r="B43" s="15" t="s">
        <v>32</v>
      </c>
      <c r="C43" s="20">
        <v>1166746073</v>
      </c>
      <c r="D43" s="20"/>
      <c r="E43" s="21">
        <v>183544604</v>
      </c>
      <c r="F43" s="22">
        <v>183544604</v>
      </c>
      <c r="G43" s="22">
        <v>11704298</v>
      </c>
      <c r="H43" s="22">
        <v>3540523</v>
      </c>
      <c r="I43" s="22">
        <v>4343278</v>
      </c>
      <c r="J43" s="22">
        <v>19588099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19588099</v>
      </c>
      <c r="X43" s="22">
        <v>49864407</v>
      </c>
      <c r="Y43" s="22">
        <v>-30276308</v>
      </c>
      <c r="Z43" s="23">
        <v>-60.717272743261539</v>
      </c>
      <c r="AA43" s="20">
        <v>183544604</v>
      </c>
    </row>
    <row r="44" spans="1:27" ht="13.5" x14ac:dyDescent="0.25">
      <c r="A44" s="19" t="s">
        <v>69</v>
      </c>
      <c r="B44" s="15" t="s">
        <v>32</v>
      </c>
      <c r="C44" s="20">
        <v>364366017</v>
      </c>
      <c r="D44" s="20"/>
      <c r="E44" s="21">
        <v>286897460</v>
      </c>
      <c r="F44" s="22">
        <v>286660280</v>
      </c>
      <c r="G44" s="22">
        <v>21353009</v>
      </c>
      <c r="H44" s="22">
        <v>36712254</v>
      </c>
      <c r="I44" s="22">
        <v>27742146</v>
      </c>
      <c r="J44" s="22">
        <v>85807409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85807409</v>
      </c>
      <c r="X44" s="22">
        <v>71248336</v>
      </c>
      <c r="Y44" s="22">
        <v>14559073</v>
      </c>
      <c r="Z44" s="23">
        <v>20.434263896352611</v>
      </c>
      <c r="AA44" s="20">
        <v>286660280</v>
      </c>
    </row>
    <row r="45" spans="1:27" ht="13.5" x14ac:dyDescent="0.25">
      <c r="A45" s="19" t="s">
        <v>70</v>
      </c>
      <c r="B45" s="15" t="s">
        <v>32</v>
      </c>
      <c r="C45" s="20">
        <v>4529809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920652111</v>
      </c>
      <c r="D46" s="20"/>
      <c r="E46" s="21">
        <v>495204370</v>
      </c>
      <c r="F46" s="22">
        <v>495204370</v>
      </c>
      <c r="G46" s="22">
        <v>38710410</v>
      </c>
      <c r="H46" s="22">
        <v>49586450</v>
      </c>
      <c r="I46" s="22">
        <v>42796782</v>
      </c>
      <c r="J46" s="22">
        <v>131093642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131093642</v>
      </c>
      <c r="X46" s="22">
        <v>104860407</v>
      </c>
      <c r="Y46" s="22">
        <v>26233235</v>
      </c>
      <c r="Z46" s="23">
        <v>25.017292751877264</v>
      </c>
      <c r="AA46" s="20">
        <v>495204370</v>
      </c>
    </row>
    <row r="47" spans="1:27" x14ac:dyDescent="0.2">
      <c r="A47" s="37" t="s">
        <v>72</v>
      </c>
      <c r="B47" s="28" t="s">
        <v>32</v>
      </c>
      <c r="C47" s="29">
        <f>SUM(C34:C46)</f>
        <v>13224596647</v>
      </c>
      <c r="D47" s="29">
        <f t="shared" ref="D47:Y47" si="1">SUM(D34:D46)</f>
        <v>0</v>
      </c>
      <c r="E47" s="30">
        <f t="shared" si="1"/>
        <v>11405418246</v>
      </c>
      <c r="F47" s="31">
        <f t="shared" si="1"/>
        <v>11402765788</v>
      </c>
      <c r="G47" s="31">
        <f t="shared" si="1"/>
        <v>275330638</v>
      </c>
      <c r="H47" s="31">
        <f t="shared" si="1"/>
        <v>851083407</v>
      </c>
      <c r="I47" s="31">
        <f t="shared" si="1"/>
        <v>1272237545</v>
      </c>
      <c r="J47" s="31">
        <f t="shared" si="1"/>
        <v>2398651590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2398651590</v>
      </c>
      <c r="X47" s="31">
        <f t="shared" si="1"/>
        <v>2738752045</v>
      </c>
      <c r="Y47" s="31">
        <f t="shared" si="1"/>
        <v>-340100455</v>
      </c>
      <c r="Z47" s="32">
        <f>+IF(X47&lt;&gt;0,+(Y47/X47)*100,0)</f>
        <v>-12.418081279789606</v>
      </c>
      <c r="AA47" s="29">
        <f>SUM(AA34:AA46)</f>
        <v>11402765788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-4074595056</v>
      </c>
      <c r="D48" s="39">
        <f t="shared" si="2"/>
        <v>0</v>
      </c>
      <c r="E48" s="40">
        <f t="shared" si="2"/>
        <v>1574597670</v>
      </c>
      <c r="F48" s="41">
        <f t="shared" si="2"/>
        <v>1577250124</v>
      </c>
      <c r="G48" s="41">
        <f t="shared" si="2"/>
        <v>1215772811</v>
      </c>
      <c r="H48" s="41">
        <f t="shared" si="2"/>
        <v>-208566901</v>
      </c>
      <c r="I48" s="41">
        <f t="shared" si="2"/>
        <v>-481387378</v>
      </c>
      <c r="J48" s="41">
        <f t="shared" si="2"/>
        <v>525818532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525818532</v>
      </c>
      <c r="X48" s="41">
        <f t="shared" si="2"/>
        <v>459483319</v>
      </c>
      <c r="Y48" s="41">
        <f t="shared" si="2"/>
        <v>66335213</v>
      </c>
      <c r="Z48" s="42">
        <f>+IF(X48&lt;&gt;0,+(Y48/X48)*100,0)</f>
        <v>14.436914302867217</v>
      </c>
      <c r="AA48" s="39">
        <f>+AA32-AA47</f>
        <v>1577250124</v>
      </c>
    </row>
    <row r="49" spans="1:27" ht="25.5" x14ac:dyDescent="0.25">
      <c r="A49" s="43" t="s">
        <v>74</v>
      </c>
      <c r="B49" s="15" t="s">
        <v>32</v>
      </c>
      <c r="C49" s="20">
        <v>818991401</v>
      </c>
      <c r="D49" s="20"/>
      <c r="E49" s="21">
        <v>1093462290</v>
      </c>
      <c r="F49" s="22">
        <v>1102624530</v>
      </c>
      <c r="G49" s="22">
        <v>67818929</v>
      </c>
      <c r="H49" s="22">
        <v>102693299</v>
      </c>
      <c r="I49" s="22">
        <v>95537847</v>
      </c>
      <c r="J49" s="22">
        <v>266050075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266050075</v>
      </c>
      <c r="X49" s="22">
        <v>290957310</v>
      </c>
      <c r="Y49" s="22">
        <v>-24907235</v>
      </c>
      <c r="Z49" s="23">
        <v>-8.5604431110529582</v>
      </c>
      <c r="AA49" s="20">
        <v>1102624530</v>
      </c>
    </row>
    <row r="50" spans="1:27" ht="13.5" x14ac:dyDescent="0.25">
      <c r="A50" s="43" t="s">
        <v>75</v>
      </c>
      <c r="B50" s="15" t="s">
        <v>32</v>
      </c>
      <c r="C50" s="44">
        <v>2598503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-3253005152</v>
      </c>
      <c r="D51" s="48">
        <f t="shared" si="3"/>
        <v>0</v>
      </c>
      <c r="E51" s="49">
        <f t="shared" si="3"/>
        <v>2668059960</v>
      </c>
      <c r="F51" s="50">
        <f t="shared" si="3"/>
        <v>2679874654</v>
      </c>
      <c r="G51" s="50">
        <f t="shared" si="3"/>
        <v>1283591740</v>
      </c>
      <c r="H51" s="50">
        <f t="shared" si="3"/>
        <v>-105873602</v>
      </c>
      <c r="I51" s="50">
        <f t="shared" si="3"/>
        <v>-385849531</v>
      </c>
      <c r="J51" s="50">
        <f t="shared" si="3"/>
        <v>791868607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791868607</v>
      </c>
      <c r="X51" s="50">
        <f t="shared" si="3"/>
        <v>750440629</v>
      </c>
      <c r="Y51" s="50">
        <f t="shared" si="3"/>
        <v>41427978</v>
      </c>
      <c r="Z51" s="51">
        <f>+IF(X51&lt;&gt;0,+(Y51/X51)*100,0)</f>
        <v>5.5204870843953202</v>
      </c>
      <c r="AA51" s="48">
        <f>SUM(AA48:AA50)</f>
        <v>2679874654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-3253005152</v>
      </c>
      <c r="D53" s="54">
        <f>+D51-D52</f>
        <v>0</v>
      </c>
      <c r="E53" s="55">
        <f t="shared" si="4"/>
        <v>2668059960</v>
      </c>
      <c r="F53" s="56">
        <f t="shared" si="4"/>
        <v>2679874654</v>
      </c>
      <c r="G53" s="56">
        <f t="shared" si="4"/>
        <v>1283591740</v>
      </c>
      <c r="H53" s="56">
        <f t="shared" si="4"/>
        <v>-105873602</v>
      </c>
      <c r="I53" s="56">
        <f t="shared" si="4"/>
        <v>-385849531</v>
      </c>
      <c r="J53" s="56">
        <f t="shared" si="4"/>
        <v>791868607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791868607</v>
      </c>
      <c r="X53" s="56">
        <f t="shared" si="4"/>
        <v>750440629</v>
      </c>
      <c r="Y53" s="56">
        <f t="shared" si="4"/>
        <v>41427978</v>
      </c>
      <c r="Z53" s="57">
        <f>+IF(X53&lt;&gt;0,+(Y53/X53)*100,0)</f>
        <v>5.5204870843953202</v>
      </c>
      <c r="AA53" s="54">
        <f>+AA51-AA52</f>
        <v>2679874654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-3253005152</v>
      </c>
      <c r="D56" s="48">
        <f>SUM(D53:D55)</f>
        <v>0</v>
      </c>
      <c r="E56" s="49">
        <f t="shared" si="5"/>
        <v>2668059960</v>
      </c>
      <c r="F56" s="50">
        <f t="shared" si="5"/>
        <v>2679874654</v>
      </c>
      <c r="G56" s="50">
        <f t="shared" si="5"/>
        <v>1283591740</v>
      </c>
      <c r="H56" s="50">
        <f t="shared" si="5"/>
        <v>-105873602</v>
      </c>
      <c r="I56" s="50">
        <f t="shared" si="5"/>
        <v>-385849531</v>
      </c>
      <c r="J56" s="50">
        <f t="shared" si="5"/>
        <v>791868607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791868607</v>
      </c>
      <c r="X56" s="50">
        <f t="shared" si="5"/>
        <v>750440629</v>
      </c>
      <c r="Y56" s="50">
        <f t="shared" si="5"/>
        <v>41427978</v>
      </c>
      <c r="Z56" s="51">
        <f>+IF(X56&lt;&gt;0,+(Y56/X56)*100,0)</f>
        <v>5.5204870843953202</v>
      </c>
      <c r="AA56" s="48">
        <f>SUM(AA53:AA55)</f>
        <v>2679874654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-3253005152</v>
      </c>
      <c r="D59" s="65">
        <f>SUM(D56:D58)</f>
        <v>0</v>
      </c>
      <c r="E59" s="66">
        <f t="shared" si="6"/>
        <v>2668059960</v>
      </c>
      <c r="F59" s="67">
        <f t="shared" si="6"/>
        <v>2679874654</v>
      </c>
      <c r="G59" s="67">
        <f t="shared" si="6"/>
        <v>1283591740</v>
      </c>
      <c r="H59" s="67">
        <f t="shared" si="6"/>
        <v>-105873602</v>
      </c>
      <c r="I59" s="67">
        <f t="shared" si="6"/>
        <v>-385849531</v>
      </c>
      <c r="J59" s="67">
        <f t="shared" si="6"/>
        <v>791868607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791868607</v>
      </c>
      <c r="X59" s="67">
        <f t="shared" si="6"/>
        <v>750440629</v>
      </c>
      <c r="Y59" s="67">
        <f t="shared" si="6"/>
        <v>41427978</v>
      </c>
      <c r="Z59" s="68">
        <f>+IF(X59&lt;&gt;0,+(Y59/X59)*100,0)</f>
        <v>5.5204870843953202</v>
      </c>
      <c r="AA59" s="65">
        <f>SUM(AA56:AA58)</f>
        <v>2679874654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11" sqref="AE1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581364327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122380999</v>
      </c>
      <c r="X7" s="22">
        <v>145341075</v>
      </c>
      <c r="Y7" s="22">
        <v>-22960076</v>
      </c>
      <c r="Z7" s="23">
        <v>-15.797375931064222</v>
      </c>
      <c r="AA7" s="20">
        <v>581364327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61358502</v>
      </c>
      <c r="X13" s="22">
        <v>54245328</v>
      </c>
      <c r="Y13" s="22">
        <v>7113174</v>
      </c>
      <c r="Z13" s="23">
        <v>13.112970761279202</v>
      </c>
      <c r="AA13" s="20">
        <v>216981322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200000000</v>
      </c>
      <c r="F25" s="22">
        <v>200000000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49999998</v>
      </c>
      <c r="Y25" s="22">
        <v>-49999998</v>
      </c>
      <c r="Z25" s="23">
        <v>-100</v>
      </c>
      <c r="AA25" s="20">
        <v>200000000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738313773</v>
      </c>
      <c r="D32" s="29">
        <f t="shared" ref="D32:Y32" si="0">SUM(D6:D31)</f>
        <v>0</v>
      </c>
      <c r="E32" s="30">
        <f t="shared" si="0"/>
        <v>998345649</v>
      </c>
      <c r="F32" s="31">
        <f t="shared" si="0"/>
        <v>998345649</v>
      </c>
      <c r="G32" s="31">
        <f t="shared" si="0"/>
        <v>57232687</v>
      </c>
      <c r="H32" s="31">
        <f t="shared" si="0"/>
        <v>60059896</v>
      </c>
      <c r="I32" s="31">
        <f t="shared" si="0"/>
        <v>66446918</v>
      </c>
      <c r="J32" s="31">
        <f t="shared" si="0"/>
        <v>183739501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183739501</v>
      </c>
      <c r="X32" s="31">
        <f t="shared" si="0"/>
        <v>249586401</v>
      </c>
      <c r="Y32" s="31">
        <f t="shared" si="0"/>
        <v>-65846900</v>
      </c>
      <c r="Z32" s="32">
        <f>+IF(X32&lt;&gt;0,+(Y32/X32)*100,0)</f>
        <v>-26.382406948526015</v>
      </c>
      <c r="AA32" s="29">
        <f>SUM(AA6:AA31)</f>
        <v>998345649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65397230</v>
      </c>
      <c r="D34" s="20"/>
      <c r="E34" s="21">
        <v>58647002</v>
      </c>
      <c r="F34" s="22">
        <v>58647002</v>
      </c>
      <c r="G34" s="22">
        <v>7131313</v>
      </c>
      <c r="H34" s="22">
        <v>6179737</v>
      </c>
      <c r="I34" s="22">
        <v>6535947</v>
      </c>
      <c r="J34" s="22">
        <v>19846997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19846997</v>
      </c>
      <c r="X34" s="22">
        <v>14661822</v>
      </c>
      <c r="Y34" s="22">
        <v>5185175</v>
      </c>
      <c r="Z34" s="23">
        <v>35.365147660365814</v>
      </c>
      <c r="AA34" s="20">
        <v>58647002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325099636</v>
      </c>
      <c r="D37" s="20"/>
      <c r="E37" s="21">
        <v>53000000</v>
      </c>
      <c r="F37" s="22">
        <v>53000000</v>
      </c>
      <c r="G37" s="22">
        <v>-117900490</v>
      </c>
      <c r="H37" s="22">
        <v>22587416</v>
      </c>
      <c r="I37" s="22">
        <v>24612563</v>
      </c>
      <c r="J37" s="22">
        <v>-70700511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-70700511</v>
      </c>
      <c r="X37" s="22">
        <v>13250001</v>
      </c>
      <c r="Y37" s="22">
        <v>-83950512</v>
      </c>
      <c r="Z37" s="23">
        <v>-633.58872199330403</v>
      </c>
      <c r="AA37" s="20">
        <v>53000000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185266000</v>
      </c>
      <c r="F38" s="22">
        <v>185266000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46316502</v>
      </c>
      <c r="Y38" s="22">
        <v>-46316502</v>
      </c>
      <c r="Z38" s="23">
        <v>-100</v>
      </c>
      <c r="AA38" s="20">
        <v>185266000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12500001</v>
      </c>
      <c r="Y39" s="22">
        <v>-12500001</v>
      </c>
      <c r="Z39" s="23">
        <v>-100</v>
      </c>
      <c r="AA39" s="20">
        <v>50000000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3953606</v>
      </c>
      <c r="D41" s="20"/>
      <c r="E41" s="21">
        <v>6360000</v>
      </c>
      <c r="F41" s="22">
        <v>6360000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1590003</v>
      </c>
      <c r="Y41" s="22">
        <v>-1590003</v>
      </c>
      <c r="Z41" s="23">
        <v>-100</v>
      </c>
      <c r="AA41" s="20">
        <v>6360000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288867377</v>
      </c>
      <c r="D43" s="20"/>
      <c r="E43" s="21">
        <v>100000000</v>
      </c>
      <c r="F43" s="22">
        <v>100000000</v>
      </c>
      <c r="G43" s="22"/>
      <c r="H43" s="22">
        <v>-3403</v>
      </c>
      <c r="I43" s="22">
        <v>545163</v>
      </c>
      <c r="J43" s="22">
        <v>541760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541760</v>
      </c>
      <c r="X43" s="22">
        <v>25000002</v>
      </c>
      <c r="Y43" s="22">
        <v>-24458242</v>
      </c>
      <c r="Z43" s="23">
        <v>-97.832960173363176</v>
      </c>
      <c r="AA43" s="20">
        <v>100000000</v>
      </c>
    </row>
    <row r="44" spans="1:27" ht="13.5" x14ac:dyDescent="0.25">
      <c r="A44" s="19" t="s">
        <v>69</v>
      </c>
      <c r="B44" s="15" t="s">
        <v>32</v>
      </c>
      <c r="C44" s="20">
        <v>1735546</v>
      </c>
      <c r="D44" s="20"/>
      <c r="E44" s="21">
        <v>14565560</v>
      </c>
      <c r="F44" s="22">
        <v>14565560</v>
      </c>
      <c r="G44" s="22">
        <v>62615</v>
      </c>
      <c r="H44" s="22">
        <v>1253640</v>
      </c>
      <c r="I44" s="22">
        <v>660311</v>
      </c>
      <c r="J44" s="22">
        <v>1976566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1976566</v>
      </c>
      <c r="X44" s="22">
        <v>3641397</v>
      </c>
      <c r="Y44" s="22">
        <v>-1664831</v>
      </c>
      <c r="Z44" s="23">
        <v>-45.719568616110791</v>
      </c>
      <c r="AA44" s="20">
        <v>14565560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395360349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1080413744</v>
      </c>
      <c r="D47" s="29">
        <f t="shared" ref="D47:Y47" si="1">SUM(D34:D46)</f>
        <v>0</v>
      </c>
      <c r="E47" s="30">
        <f t="shared" si="1"/>
        <v>467838562</v>
      </c>
      <c r="F47" s="31">
        <f t="shared" si="1"/>
        <v>467838562</v>
      </c>
      <c r="G47" s="31">
        <f t="shared" si="1"/>
        <v>-110706562</v>
      </c>
      <c r="H47" s="31">
        <f t="shared" si="1"/>
        <v>30017390</v>
      </c>
      <c r="I47" s="31">
        <f t="shared" si="1"/>
        <v>32353984</v>
      </c>
      <c r="J47" s="31">
        <f t="shared" si="1"/>
        <v>-48335188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-48335188</v>
      </c>
      <c r="X47" s="31">
        <f t="shared" si="1"/>
        <v>116959728</v>
      </c>
      <c r="Y47" s="31">
        <f t="shared" si="1"/>
        <v>-165294916</v>
      </c>
      <c r="Z47" s="32">
        <f>+IF(X47&lt;&gt;0,+(Y47/X47)*100,0)</f>
        <v>-141.32635123775253</v>
      </c>
      <c r="AA47" s="29">
        <f>SUM(AA34:AA46)</f>
        <v>467838562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-342099971</v>
      </c>
      <c r="D48" s="39">
        <f t="shared" si="2"/>
        <v>0</v>
      </c>
      <c r="E48" s="40">
        <f t="shared" si="2"/>
        <v>530507087</v>
      </c>
      <c r="F48" s="41">
        <f t="shared" si="2"/>
        <v>530507087</v>
      </c>
      <c r="G48" s="41">
        <f t="shared" si="2"/>
        <v>167939249</v>
      </c>
      <c r="H48" s="41">
        <f t="shared" si="2"/>
        <v>30042506</v>
      </c>
      <c r="I48" s="41">
        <f t="shared" si="2"/>
        <v>34092934</v>
      </c>
      <c r="J48" s="41">
        <f t="shared" si="2"/>
        <v>232074689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232074689</v>
      </c>
      <c r="X48" s="41">
        <f t="shared" si="2"/>
        <v>132626673</v>
      </c>
      <c r="Y48" s="41">
        <f t="shared" si="2"/>
        <v>99448016</v>
      </c>
      <c r="Z48" s="42">
        <f>+IF(X48&lt;&gt;0,+(Y48/X48)*100,0)</f>
        <v>74.983420567294175</v>
      </c>
      <c r="AA48" s="39">
        <f>+AA32-AA47</f>
        <v>530507087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-342099971</v>
      </c>
      <c r="D51" s="48">
        <f t="shared" si="3"/>
        <v>0</v>
      </c>
      <c r="E51" s="49">
        <f t="shared" si="3"/>
        <v>530507087</v>
      </c>
      <c r="F51" s="50">
        <f t="shared" si="3"/>
        <v>530507087</v>
      </c>
      <c r="G51" s="50">
        <f t="shared" si="3"/>
        <v>167939249</v>
      </c>
      <c r="H51" s="50">
        <f t="shared" si="3"/>
        <v>30042506</v>
      </c>
      <c r="I51" s="50">
        <f t="shared" si="3"/>
        <v>34092934</v>
      </c>
      <c r="J51" s="50">
        <f t="shared" si="3"/>
        <v>232074689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232074689</v>
      </c>
      <c r="X51" s="50">
        <f t="shared" si="3"/>
        <v>132626673</v>
      </c>
      <c r="Y51" s="50">
        <f t="shared" si="3"/>
        <v>99448016</v>
      </c>
      <c r="Z51" s="51">
        <f>+IF(X51&lt;&gt;0,+(Y51/X51)*100,0)</f>
        <v>74.983420567294175</v>
      </c>
      <c r="AA51" s="48">
        <f>SUM(AA48:AA50)</f>
        <v>530507087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-342099971</v>
      </c>
      <c r="D53" s="54">
        <f>+D51-D52</f>
        <v>0</v>
      </c>
      <c r="E53" s="55">
        <f t="shared" si="4"/>
        <v>530507087</v>
      </c>
      <c r="F53" s="56">
        <f t="shared" si="4"/>
        <v>530507087</v>
      </c>
      <c r="G53" s="56">
        <f t="shared" si="4"/>
        <v>167939249</v>
      </c>
      <c r="H53" s="56">
        <f t="shared" si="4"/>
        <v>30042506</v>
      </c>
      <c r="I53" s="56">
        <f t="shared" si="4"/>
        <v>34092934</v>
      </c>
      <c r="J53" s="56">
        <f t="shared" si="4"/>
        <v>232074689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232074689</v>
      </c>
      <c r="X53" s="56">
        <f t="shared" si="4"/>
        <v>132626673</v>
      </c>
      <c r="Y53" s="56">
        <f t="shared" si="4"/>
        <v>99448016</v>
      </c>
      <c r="Z53" s="57">
        <f>+IF(X53&lt;&gt;0,+(Y53/X53)*100,0)</f>
        <v>74.983420567294175</v>
      </c>
      <c r="AA53" s="54">
        <f>+AA51-AA52</f>
        <v>530507087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-342099971</v>
      </c>
      <c r="D56" s="48">
        <f>SUM(D53:D55)</f>
        <v>0</v>
      </c>
      <c r="E56" s="49">
        <f t="shared" si="5"/>
        <v>530507087</v>
      </c>
      <c r="F56" s="50">
        <f t="shared" si="5"/>
        <v>530507087</v>
      </c>
      <c r="G56" s="50">
        <f t="shared" si="5"/>
        <v>167939249</v>
      </c>
      <c r="H56" s="50">
        <f t="shared" si="5"/>
        <v>30042506</v>
      </c>
      <c r="I56" s="50">
        <f t="shared" si="5"/>
        <v>34092934</v>
      </c>
      <c r="J56" s="50">
        <f t="shared" si="5"/>
        <v>232074689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232074689</v>
      </c>
      <c r="X56" s="50">
        <f t="shared" si="5"/>
        <v>132626673</v>
      </c>
      <c r="Y56" s="50">
        <f t="shared" si="5"/>
        <v>99448016</v>
      </c>
      <c r="Z56" s="51">
        <f>+IF(X56&lt;&gt;0,+(Y56/X56)*100,0)</f>
        <v>74.983420567294175</v>
      </c>
      <c r="AA56" s="48">
        <f>SUM(AA53:AA55)</f>
        <v>530507087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-342099971</v>
      </c>
      <c r="D59" s="65">
        <f>SUM(D56:D58)</f>
        <v>0</v>
      </c>
      <c r="E59" s="66">
        <f t="shared" si="6"/>
        <v>530507087</v>
      </c>
      <c r="F59" s="67">
        <f t="shared" si="6"/>
        <v>530507087</v>
      </c>
      <c r="G59" s="67">
        <f t="shared" si="6"/>
        <v>167939249</v>
      </c>
      <c r="H59" s="67">
        <f t="shared" si="6"/>
        <v>30042506</v>
      </c>
      <c r="I59" s="67">
        <f t="shared" si="6"/>
        <v>34092934</v>
      </c>
      <c r="J59" s="67">
        <f t="shared" si="6"/>
        <v>232074689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232074689</v>
      </c>
      <c r="X59" s="67">
        <f t="shared" si="6"/>
        <v>132626673</v>
      </c>
      <c r="Y59" s="67">
        <f t="shared" si="6"/>
        <v>99448016</v>
      </c>
      <c r="Z59" s="68">
        <f>+IF(X59&lt;&gt;0,+(Y59/X59)*100,0)</f>
        <v>74.983420567294175</v>
      </c>
      <c r="AA59" s="65">
        <f>SUM(AA56:AA58)</f>
        <v>530507087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34161</v>
      </c>
      <c r="X6" s="22">
        <v>50769</v>
      </c>
      <c r="Y6" s="22">
        <v>-16608</v>
      </c>
      <c r="Z6" s="23">
        <v>-32.712875967618032</v>
      </c>
      <c r="AA6" s="20">
        <v>203083</v>
      </c>
    </row>
    <row r="7" spans="1:27" ht="13.5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1457191907</v>
      </c>
      <c r="G7" s="22">
        <v>169118595</v>
      </c>
      <c r="H7" s="22">
        <v>15171921</v>
      </c>
      <c r="I7" s="22">
        <v>92245850</v>
      </c>
      <c r="J7" s="22">
        <v>276536366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276536366</v>
      </c>
      <c r="X7" s="22">
        <v>364297968</v>
      </c>
      <c r="Y7" s="22">
        <v>-87761602</v>
      </c>
      <c r="Z7" s="23">
        <v>-24.090609805432678</v>
      </c>
      <c r="AA7" s="20">
        <v>1457191907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10921748</v>
      </c>
      <c r="X13" s="22">
        <v>10293714</v>
      </c>
      <c r="Y13" s="22">
        <v>628034</v>
      </c>
      <c r="Z13" s="23">
        <v>6.1011409487382293</v>
      </c>
      <c r="AA13" s="20">
        <v>41174859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2731456</v>
      </c>
      <c r="D19" s="20"/>
      <c r="E19" s="21">
        <v>403313</v>
      </c>
      <c r="F19" s="22">
        <v>403313</v>
      </c>
      <c r="G19" s="22">
        <v>53600</v>
      </c>
      <c r="H19" s="22">
        <v>299461</v>
      </c>
      <c r="I19" s="22">
        <v>-45809</v>
      </c>
      <c r="J19" s="22">
        <v>307252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307252</v>
      </c>
      <c r="X19" s="22">
        <v>100827</v>
      </c>
      <c r="Y19" s="22">
        <v>206425</v>
      </c>
      <c r="Z19" s="23">
        <v>204.73186745613776</v>
      </c>
      <c r="AA19" s="20">
        <v>403313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391385069</v>
      </c>
      <c r="D25" s="20"/>
      <c r="E25" s="21">
        <v>380833400</v>
      </c>
      <c r="F25" s="22">
        <v>380833400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95208348</v>
      </c>
      <c r="Y25" s="22">
        <v>-95208348</v>
      </c>
      <c r="Z25" s="23">
        <v>-100</v>
      </c>
      <c r="AA25" s="20">
        <v>380833400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1416423582</v>
      </c>
      <c r="D32" s="29">
        <f t="shared" ref="D32:Y32" si="0">SUM(D6:D31)</f>
        <v>0</v>
      </c>
      <c r="E32" s="30">
        <f t="shared" si="0"/>
        <v>1879806562</v>
      </c>
      <c r="F32" s="31">
        <f t="shared" si="0"/>
        <v>1879806562</v>
      </c>
      <c r="G32" s="31">
        <f t="shared" si="0"/>
        <v>172842883</v>
      </c>
      <c r="H32" s="31">
        <f t="shared" si="0"/>
        <v>19059689</v>
      </c>
      <c r="I32" s="31">
        <f t="shared" si="0"/>
        <v>95896955</v>
      </c>
      <c r="J32" s="31">
        <f t="shared" si="0"/>
        <v>287799527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287799527</v>
      </c>
      <c r="X32" s="31">
        <f t="shared" si="0"/>
        <v>469951626</v>
      </c>
      <c r="Y32" s="31">
        <f t="shared" si="0"/>
        <v>-182152099</v>
      </c>
      <c r="Z32" s="32">
        <f>+IF(X32&lt;&gt;0,+(Y32/X32)*100,0)</f>
        <v>-38.759755030616702</v>
      </c>
      <c r="AA32" s="29">
        <f>SUM(AA6:AA31)</f>
        <v>1879806562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5057722</v>
      </c>
      <c r="D34" s="20"/>
      <c r="E34" s="21">
        <v>10170499</v>
      </c>
      <c r="F34" s="22">
        <v>10170499</v>
      </c>
      <c r="G34" s="22">
        <v>488054</v>
      </c>
      <c r="H34" s="22">
        <v>526834</v>
      </c>
      <c r="I34" s="22">
        <v>510734</v>
      </c>
      <c r="J34" s="22">
        <v>1525622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1525622</v>
      </c>
      <c r="X34" s="22">
        <v>2542659</v>
      </c>
      <c r="Y34" s="22">
        <v>-1017037</v>
      </c>
      <c r="Z34" s="23">
        <v>-39.998953851066929</v>
      </c>
      <c r="AA34" s="20">
        <v>10170499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1313914900</v>
      </c>
      <c r="D37" s="20"/>
      <c r="E37" s="21">
        <v>1351645819</v>
      </c>
      <c r="F37" s="22">
        <v>1351645819</v>
      </c>
      <c r="G37" s="22">
        <v>56345</v>
      </c>
      <c r="H37" s="22">
        <v>189459879</v>
      </c>
      <c r="I37" s="22">
        <v>143038935</v>
      </c>
      <c r="J37" s="22">
        <v>332555159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332555159</v>
      </c>
      <c r="X37" s="22">
        <v>337911459</v>
      </c>
      <c r="Y37" s="22">
        <v>-5356300</v>
      </c>
      <c r="Z37" s="23">
        <v>-1.5851193729420108</v>
      </c>
      <c r="AA37" s="20">
        <v>1351645819</v>
      </c>
    </row>
    <row r="38" spans="1:27" ht="13.5" x14ac:dyDescent="0.25">
      <c r="A38" s="19" t="s">
        <v>64</v>
      </c>
      <c r="B38" s="15" t="s">
        <v>32</v>
      </c>
      <c r="C38" s="20">
        <v>740389612</v>
      </c>
      <c r="D38" s="20"/>
      <c r="E38" s="21">
        <v>332458977</v>
      </c>
      <c r="F38" s="22">
        <v>332458977</v>
      </c>
      <c r="G38" s="22"/>
      <c r="H38" s="22"/>
      <c r="I38" s="22">
        <v>185097403</v>
      </c>
      <c r="J38" s="22">
        <v>185097403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185097403</v>
      </c>
      <c r="X38" s="22">
        <v>83114748</v>
      </c>
      <c r="Y38" s="22">
        <v>101982655</v>
      </c>
      <c r="Z38" s="23">
        <v>122.70103375636776</v>
      </c>
      <c r="AA38" s="20">
        <v>332458977</v>
      </c>
    </row>
    <row r="39" spans="1:27" ht="13.5" x14ac:dyDescent="0.25">
      <c r="A39" s="19" t="s">
        <v>65</v>
      </c>
      <c r="B39" s="15" t="s">
        <v>32</v>
      </c>
      <c r="C39" s="20">
        <v>41641220</v>
      </c>
      <c r="D39" s="20"/>
      <c r="E39" s="21">
        <v>73401531</v>
      </c>
      <c r="F39" s="22">
        <v>73401531</v>
      </c>
      <c r="G39" s="22"/>
      <c r="H39" s="22"/>
      <c r="I39" s="22">
        <v>18090218</v>
      </c>
      <c r="J39" s="22">
        <v>18090218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18090218</v>
      </c>
      <c r="X39" s="22">
        <v>18350427</v>
      </c>
      <c r="Y39" s="22">
        <v>-260209</v>
      </c>
      <c r="Z39" s="23">
        <v>-1.417999701042379</v>
      </c>
      <c r="AA39" s="20">
        <v>73401531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90130694</v>
      </c>
      <c r="D41" s="20"/>
      <c r="E41" s="21">
        <v>46323790</v>
      </c>
      <c r="F41" s="22">
        <v>46323790</v>
      </c>
      <c r="G41" s="22"/>
      <c r="H41" s="22">
        <v>3444845</v>
      </c>
      <c r="I41" s="22">
        <v>2342089</v>
      </c>
      <c r="J41" s="22">
        <v>5786934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5786934</v>
      </c>
      <c r="X41" s="22">
        <v>11580951</v>
      </c>
      <c r="Y41" s="22">
        <v>-5794017</v>
      </c>
      <c r="Z41" s="23">
        <v>-50.03058039015967</v>
      </c>
      <c r="AA41" s="20">
        <v>46323790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43116</v>
      </c>
      <c r="D44" s="20"/>
      <c r="E44" s="21">
        <v>69615</v>
      </c>
      <c r="F44" s="22">
        <v>69615</v>
      </c>
      <c r="G44" s="22">
        <v>4160</v>
      </c>
      <c r="H44" s="22">
        <v>4552</v>
      </c>
      <c r="I44" s="22">
        <v>4317</v>
      </c>
      <c r="J44" s="22">
        <v>13029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13029</v>
      </c>
      <c r="X44" s="22">
        <v>17406</v>
      </c>
      <c r="Y44" s="22">
        <v>-4377</v>
      </c>
      <c r="Z44" s="23">
        <v>-25.146501206480526</v>
      </c>
      <c r="AA44" s="20">
        <v>69615</v>
      </c>
    </row>
    <row r="45" spans="1:27" ht="13.5" x14ac:dyDescent="0.25">
      <c r="A45" s="19" t="s">
        <v>70</v>
      </c>
      <c r="B45" s="15" t="s">
        <v>32</v>
      </c>
      <c r="C45" s="20">
        <v>114266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2191291530</v>
      </c>
      <c r="D47" s="29">
        <f t="shared" ref="D47:Y47" si="1">SUM(D34:D46)</f>
        <v>0</v>
      </c>
      <c r="E47" s="30">
        <f t="shared" si="1"/>
        <v>1814070231</v>
      </c>
      <c r="F47" s="31">
        <f t="shared" si="1"/>
        <v>1814070231</v>
      </c>
      <c r="G47" s="31">
        <f t="shared" si="1"/>
        <v>548559</v>
      </c>
      <c r="H47" s="31">
        <f t="shared" si="1"/>
        <v>193436110</v>
      </c>
      <c r="I47" s="31">
        <f t="shared" si="1"/>
        <v>349083696</v>
      </c>
      <c r="J47" s="31">
        <f t="shared" si="1"/>
        <v>543068365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543068365</v>
      </c>
      <c r="X47" s="31">
        <f t="shared" si="1"/>
        <v>453517650</v>
      </c>
      <c r="Y47" s="31">
        <f t="shared" si="1"/>
        <v>89550715</v>
      </c>
      <c r="Z47" s="32">
        <f>+IF(X47&lt;&gt;0,+(Y47/X47)*100,0)</f>
        <v>19.745805923981127</v>
      </c>
      <c r="AA47" s="29">
        <f>SUM(AA34:AA46)</f>
        <v>1814070231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-774867948</v>
      </c>
      <c r="D48" s="39">
        <f t="shared" si="2"/>
        <v>0</v>
      </c>
      <c r="E48" s="40">
        <f t="shared" si="2"/>
        <v>65736331</v>
      </c>
      <c r="F48" s="41">
        <f t="shared" si="2"/>
        <v>65736331</v>
      </c>
      <c r="G48" s="41">
        <f t="shared" si="2"/>
        <v>172294324</v>
      </c>
      <c r="H48" s="41">
        <f t="shared" si="2"/>
        <v>-174376421</v>
      </c>
      <c r="I48" s="41">
        <f t="shared" si="2"/>
        <v>-253186741</v>
      </c>
      <c r="J48" s="41">
        <f t="shared" si="2"/>
        <v>-255268838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-255268838</v>
      </c>
      <c r="X48" s="41">
        <f t="shared" si="2"/>
        <v>16433976</v>
      </c>
      <c r="Y48" s="41">
        <f t="shared" si="2"/>
        <v>-271702814</v>
      </c>
      <c r="Z48" s="42">
        <f>+IF(X48&lt;&gt;0,+(Y48/X48)*100,0)</f>
        <v>-1653.2993233043544</v>
      </c>
      <c r="AA48" s="39">
        <f>+AA32-AA47</f>
        <v>65736331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172644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-774695304</v>
      </c>
      <c r="D51" s="48">
        <f t="shared" si="3"/>
        <v>0</v>
      </c>
      <c r="E51" s="49">
        <f t="shared" si="3"/>
        <v>65736331</v>
      </c>
      <c r="F51" s="50">
        <f t="shared" si="3"/>
        <v>65736331</v>
      </c>
      <c r="G51" s="50">
        <f t="shared" si="3"/>
        <v>172294324</v>
      </c>
      <c r="H51" s="50">
        <f t="shared" si="3"/>
        <v>-174376421</v>
      </c>
      <c r="I51" s="50">
        <f t="shared" si="3"/>
        <v>-253186741</v>
      </c>
      <c r="J51" s="50">
        <f t="shared" si="3"/>
        <v>-255268838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-255268838</v>
      </c>
      <c r="X51" s="50">
        <f t="shared" si="3"/>
        <v>16433976</v>
      </c>
      <c r="Y51" s="50">
        <f t="shared" si="3"/>
        <v>-271702814</v>
      </c>
      <c r="Z51" s="51">
        <f>+IF(X51&lt;&gt;0,+(Y51/X51)*100,0)</f>
        <v>-1653.2993233043544</v>
      </c>
      <c r="AA51" s="48">
        <f>SUM(AA48:AA50)</f>
        <v>65736331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-774695304</v>
      </c>
      <c r="D53" s="54">
        <f>+D51-D52</f>
        <v>0</v>
      </c>
      <c r="E53" s="55">
        <f t="shared" si="4"/>
        <v>65736331</v>
      </c>
      <c r="F53" s="56">
        <f t="shared" si="4"/>
        <v>65736331</v>
      </c>
      <c r="G53" s="56">
        <f t="shared" si="4"/>
        <v>172294324</v>
      </c>
      <c r="H53" s="56">
        <f t="shared" si="4"/>
        <v>-174376421</v>
      </c>
      <c r="I53" s="56">
        <f t="shared" si="4"/>
        <v>-253186741</v>
      </c>
      <c r="J53" s="56">
        <f t="shared" si="4"/>
        <v>-255268838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-255268838</v>
      </c>
      <c r="X53" s="56">
        <f t="shared" si="4"/>
        <v>16433976</v>
      </c>
      <c r="Y53" s="56">
        <f t="shared" si="4"/>
        <v>-271702814</v>
      </c>
      <c r="Z53" s="57">
        <f>+IF(X53&lt;&gt;0,+(Y53/X53)*100,0)</f>
        <v>-1653.2993233043544</v>
      </c>
      <c r="AA53" s="54">
        <f>+AA51-AA52</f>
        <v>65736331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-774695304</v>
      </c>
      <c r="D56" s="48">
        <f>SUM(D53:D55)</f>
        <v>0</v>
      </c>
      <c r="E56" s="49">
        <f t="shared" si="5"/>
        <v>65736331</v>
      </c>
      <c r="F56" s="50">
        <f t="shared" si="5"/>
        <v>65736331</v>
      </c>
      <c r="G56" s="50">
        <f t="shared" si="5"/>
        <v>172294324</v>
      </c>
      <c r="H56" s="50">
        <f t="shared" si="5"/>
        <v>-174376421</v>
      </c>
      <c r="I56" s="50">
        <f t="shared" si="5"/>
        <v>-253186741</v>
      </c>
      <c r="J56" s="50">
        <f t="shared" si="5"/>
        <v>-255268838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-255268838</v>
      </c>
      <c r="X56" s="50">
        <f t="shared" si="5"/>
        <v>16433976</v>
      </c>
      <c r="Y56" s="50">
        <f t="shared" si="5"/>
        <v>-271702814</v>
      </c>
      <c r="Z56" s="51">
        <f>+IF(X56&lt;&gt;0,+(Y56/X56)*100,0)</f>
        <v>-1653.2993233043544</v>
      </c>
      <c r="AA56" s="48">
        <f>SUM(AA53:AA55)</f>
        <v>65736331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-774695304</v>
      </c>
      <c r="D59" s="65">
        <f>SUM(D56:D58)</f>
        <v>0</v>
      </c>
      <c r="E59" s="66">
        <f t="shared" si="6"/>
        <v>65736331</v>
      </c>
      <c r="F59" s="67">
        <f t="shared" si="6"/>
        <v>65736331</v>
      </c>
      <c r="G59" s="67">
        <f t="shared" si="6"/>
        <v>172294324</v>
      </c>
      <c r="H59" s="67">
        <f t="shared" si="6"/>
        <v>-174376421</v>
      </c>
      <c r="I59" s="67">
        <f t="shared" si="6"/>
        <v>-253186741</v>
      </c>
      <c r="J59" s="67">
        <f t="shared" si="6"/>
        <v>-255268838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-255268838</v>
      </c>
      <c r="X59" s="67">
        <f t="shared" si="6"/>
        <v>16433976</v>
      </c>
      <c r="Y59" s="67">
        <f t="shared" si="6"/>
        <v>-271702814</v>
      </c>
      <c r="Z59" s="68">
        <f>+IF(X59&lt;&gt;0,+(Y59/X59)*100,0)</f>
        <v>-1653.2993233043544</v>
      </c>
      <c r="AA59" s="65">
        <f>SUM(AA56:AA58)</f>
        <v>65736331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-367431</v>
      </c>
      <c r="Y6" s="22">
        <v>367431</v>
      </c>
      <c r="Z6" s="23">
        <v>-100</v>
      </c>
      <c r="AA6" s="20">
        <v>-1469722</v>
      </c>
    </row>
    <row r="7" spans="1:27" ht="13.5" x14ac:dyDescent="0.25">
      <c r="A7" s="19" t="s">
        <v>35</v>
      </c>
      <c r="B7" s="15" t="s">
        <v>32</v>
      </c>
      <c r="C7" s="20">
        <v>362643437</v>
      </c>
      <c r="D7" s="20"/>
      <c r="E7" s="21">
        <v>534194697</v>
      </c>
      <c r="F7" s="22">
        <v>534194697</v>
      </c>
      <c r="G7" s="22"/>
      <c r="H7" s="22">
        <v>1521592</v>
      </c>
      <c r="I7" s="22">
        <v>1185908</v>
      </c>
      <c r="J7" s="22">
        <v>2707500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2707500</v>
      </c>
      <c r="X7" s="22">
        <v>133548675</v>
      </c>
      <c r="Y7" s="22">
        <v>-130841175</v>
      </c>
      <c r="Z7" s="23">
        <v>-97.972649298092989</v>
      </c>
      <c r="AA7" s="20">
        <v>534194697</v>
      </c>
    </row>
    <row r="8" spans="1:27" ht="13.5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-163275</v>
      </c>
      <c r="Y8" s="22">
        <v>163275</v>
      </c>
      <c r="Z8" s="23">
        <v>-100</v>
      </c>
      <c r="AA8" s="20">
        <v>-653103</v>
      </c>
    </row>
    <row r="9" spans="1:27" ht="13.5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-55197</v>
      </c>
      <c r="Y9" s="22">
        <v>55197</v>
      </c>
      <c r="Z9" s="23">
        <v>-100</v>
      </c>
      <c r="AA9" s="20">
        <v>-220794</v>
      </c>
    </row>
    <row r="10" spans="1:27" ht="13.5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261894</v>
      </c>
      <c r="X10" s="22">
        <v>5595</v>
      </c>
      <c r="Y10" s="22">
        <v>256299</v>
      </c>
      <c r="Z10" s="23">
        <v>4580.8579088471852</v>
      </c>
      <c r="AA10" s="20">
        <v>22386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1442729</v>
      </c>
      <c r="D19" s="20"/>
      <c r="E19" s="21">
        <v>1926635</v>
      </c>
      <c r="F19" s="22">
        <v>1926635</v>
      </c>
      <c r="G19" s="22"/>
      <c r="H19" s="22">
        <v>38240</v>
      </c>
      <c r="I19" s="22">
        <v>128333</v>
      </c>
      <c r="J19" s="22">
        <v>166573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166573</v>
      </c>
      <c r="X19" s="22">
        <v>481659</v>
      </c>
      <c r="Y19" s="22">
        <v>-315086</v>
      </c>
      <c r="Z19" s="23">
        <v>-65.416819783290663</v>
      </c>
      <c r="AA19" s="20">
        <v>1926635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-650114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49354084</v>
      </c>
      <c r="D25" s="20"/>
      <c r="E25" s="21">
        <v>37629787</v>
      </c>
      <c r="F25" s="22">
        <v>37629787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9407448</v>
      </c>
      <c r="Y25" s="22">
        <v>-9407448</v>
      </c>
      <c r="Z25" s="23">
        <v>-100</v>
      </c>
      <c r="AA25" s="20">
        <v>37629787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413849549</v>
      </c>
      <c r="D32" s="29">
        <f t="shared" ref="D32:Y32" si="0">SUM(D6:D31)</f>
        <v>0</v>
      </c>
      <c r="E32" s="30">
        <f t="shared" si="0"/>
        <v>571429886</v>
      </c>
      <c r="F32" s="31">
        <f t="shared" si="0"/>
        <v>571429886</v>
      </c>
      <c r="G32" s="31">
        <f t="shared" si="0"/>
        <v>0</v>
      </c>
      <c r="H32" s="31">
        <f t="shared" si="0"/>
        <v>1821151</v>
      </c>
      <c r="I32" s="31">
        <f t="shared" si="0"/>
        <v>1314816</v>
      </c>
      <c r="J32" s="31">
        <f t="shared" si="0"/>
        <v>3135967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3135967</v>
      </c>
      <c r="X32" s="31">
        <f t="shared" si="0"/>
        <v>142857474</v>
      </c>
      <c r="Y32" s="31">
        <f t="shared" si="0"/>
        <v>-139721507</v>
      </c>
      <c r="Z32" s="32">
        <f>+IF(X32&lt;&gt;0,+(Y32/X32)*100,0)</f>
        <v>-97.804828188408251</v>
      </c>
      <c r="AA32" s="29">
        <f>SUM(AA6:AA31)</f>
        <v>571429886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46841488</v>
      </c>
      <c r="D34" s="20"/>
      <c r="E34" s="21">
        <v>62007496</v>
      </c>
      <c r="F34" s="22">
        <v>62007496</v>
      </c>
      <c r="G34" s="22"/>
      <c r="H34" s="22">
        <v>4422849</v>
      </c>
      <c r="I34" s="22">
        <v>5108384</v>
      </c>
      <c r="J34" s="22">
        <v>9531233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9531233</v>
      </c>
      <c r="X34" s="22">
        <v>15501885</v>
      </c>
      <c r="Y34" s="22">
        <v>-5970652</v>
      </c>
      <c r="Z34" s="23">
        <v>-38.515651483674404</v>
      </c>
      <c r="AA34" s="20">
        <v>62007496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517855205</v>
      </c>
      <c r="D37" s="20"/>
      <c r="E37" s="21">
        <v>518478014</v>
      </c>
      <c r="F37" s="22">
        <v>518478014</v>
      </c>
      <c r="G37" s="22"/>
      <c r="H37" s="22">
        <v>47802534</v>
      </c>
      <c r="I37" s="22">
        <v>47802446</v>
      </c>
      <c r="J37" s="22">
        <v>95604980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95604980</v>
      </c>
      <c r="X37" s="22">
        <v>129619500</v>
      </c>
      <c r="Y37" s="22">
        <v>-34014520</v>
      </c>
      <c r="Z37" s="23">
        <v>-26.241823182468689</v>
      </c>
      <c r="AA37" s="20">
        <v>518478014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50435919</v>
      </c>
      <c r="F38" s="22">
        <v>50435919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12608979</v>
      </c>
      <c r="Y38" s="22">
        <v>-12608979</v>
      </c>
      <c r="Z38" s="23">
        <v>-100</v>
      </c>
      <c r="AA38" s="20">
        <v>50435919</v>
      </c>
    </row>
    <row r="39" spans="1:27" ht="13.5" x14ac:dyDescent="0.25">
      <c r="A39" s="19" t="s">
        <v>65</v>
      </c>
      <c r="B39" s="15" t="s">
        <v>32</v>
      </c>
      <c r="C39" s="20">
        <v>44801721</v>
      </c>
      <c r="D39" s="20"/>
      <c r="E39" s="21">
        <v>38961577</v>
      </c>
      <c r="F39" s="22">
        <v>38961577</v>
      </c>
      <c r="G39" s="22"/>
      <c r="H39" s="22"/>
      <c r="I39" s="22">
        <v>23304144</v>
      </c>
      <c r="J39" s="22">
        <v>23304144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23304144</v>
      </c>
      <c r="X39" s="22">
        <v>9740394</v>
      </c>
      <c r="Y39" s="22">
        <v>13563750</v>
      </c>
      <c r="Z39" s="23">
        <v>139.2525805424298</v>
      </c>
      <c r="AA39" s="20">
        <v>38961577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54715265</v>
      </c>
      <c r="D41" s="20"/>
      <c r="E41" s="21">
        <v>41467064</v>
      </c>
      <c r="F41" s="22">
        <v>41467064</v>
      </c>
      <c r="G41" s="22"/>
      <c r="H41" s="22">
        <v>4337672</v>
      </c>
      <c r="I41" s="22">
        <v>7264263</v>
      </c>
      <c r="J41" s="22">
        <v>11601935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11601935</v>
      </c>
      <c r="X41" s="22">
        <v>10366767</v>
      </c>
      <c r="Y41" s="22">
        <v>1235168</v>
      </c>
      <c r="Z41" s="23">
        <v>11.914688542725036</v>
      </c>
      <c r="AA41" s="20">
        <v>41467064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69665870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7274118</v>
      </c>
      <c r="D44" s="20"/>
      <c r="E44" s="21">
        <v>5069773</v>
      </c>
      <c r="F44" s="22">
        <v>5069773</v>
      </c>
      <c r="G44" s="22"/>
      <c r="H44" s="22">
        <v>523533</v>
      </c>
      <c r="I44" s="22">
        <v>371951</v>
      </c>
      <c r="J44" s="22">
        <v>895484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895484</v>
      </c>
      <c r="X44" s="22">
        <v>1267446</v>
      </c>
      <c r="Y44" s="22">
        <v>-371962</v>
      </c>
      <c r="Z44" s="23">
        <v>-29.347364700350155</v>
      </c>
      <c r="AA44" s="20">
        <v>5069773</v>
      </c>
    </row>
    <row r="45" spans="1:27" ht="13.5" x14ac:dyDescent="0.25">
      <c r="A45" s="19" t="s">
        <v>70</v>
      </c>
      <c r="B45" s="15" t="s">
        <v>32</v>
      </c>
      <c r="C45" s="20">
        <v>988631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742142298</v>
      </c>
      <c r="D47" s="29">
        <f t="shared" ref="D47:Y47" si="1">SUM(D34:D46)</f>
        <v>0</v>
      </c>
      <c r="E47" s="30">
        <f t="shared" si="1"/>
        <v>716419843</v>
      </c>
      <c r="F47" s="31">
        <f t="shared" si="1"/>
        <v>716419843</v>
      </c>
      <c r="G47" s="31">
        <f t="shared" si="1"/>
        <v>0</v>
      </c>
      <c r="H47" s="31">
        <f t="shared" si="1"/>
        <v>57086588</v>
      </c>
      <c r="I47" s="31">
        <f t="shared" si="1"/>
        <v>83851188</v>
      </c>
      <c r="J47" s="31">
        <f t="shared" si="1"/>
        <v>140937776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140937776</v>
      </c>
      <c r="X47" s="31">
        <f t="shared" si="1"/>
        <v>179104971</v>
      </c>
      <c r="Y47" s="31">
        <f t="shared" si="1"/>
        <v>-38167195</v>
      </c>
      <c r="Z47" s="32">
        <f>+IF(X47&lt;&gt;0,+(Y47/X47)*100,0)</f>
        <v>-21.309958504725142</v>
      </c>
      <c r="AA47" s="29">
        <f>SUM(AA34:AA46)</f>
        <v>716419843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-328292749</v>
      </c>
      <c r="D48" s="39">
        <f t="shared" si="2"/>
        <v>0</v>
      </c>
      <c r="E48" s="40">
        <f t="shared" si="2"/>
        <v>-144989957</v>
      </c>
      <c r="F48" s="41">
        <f t="shared" si="2"/>
        <v>-144989957</v>
      </c>
      <c r="G48" s="41">
        <f t="shared" si="2"/>
        <v>0</v>
      </c>
      <c r="H48" s="41">
        <f t="shared" si="2"/>
        <v>-55265437</v>
      </c>
      <c r="I48" s="41">
        <f t="shared" si="2"/>
        <v>-82536372</v>
      </c>
      <c r="J48" s="41">
        <f t="shared" si="2"/>
        <v>-137801809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-137801809</v>
      </c>
      <c r="X48" s="41">
        <f t="shared" si="2"/>
        <v>-36247497</v>
      </c>
      <c r="Y48" s="41">
        <f t="shared" si="2"/>
        <v>-101554312</v>
      </c>
      <c r="Z48" s="42">
        <f>+IF(X48&lt;&gt;0,+(Y48/X48)*100,0)</f>
        <v>280.16917140513181</v>
      </c>
      <c r="AA48" s="39">
        <f>+AA32-AA47</f>
        <v>-144989957</v>
      </c>
    </row>
    <row r="49" spans="1:27" ht="25.5" x14ac:dyDescent="0.25">
      <c r="A49" s="43" t="s">
        <v>74</v>
      </c>
      <c r="B49" s="15" t="s">
        <v>32</v>
      </c>
      <c r="C49" s="20">
        <v>62804932</v>
      </c>
      <c r="D49" s="20"/>
      <c r="E49" s="21">
        <v>110000000</v>
      </c>
      <c r="F49" s="22">
        <v>110000000</v>
      </c>
      <c r="G49" s="22"/>
      <c r="H49" s="22"/>
      <c r="I49" s="22">
        <v>10779855</v>
      </c>
      <c r="J49" s="22">
        <v>10779855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10779855</v>
      </c>
      <c r="X49" s="22">
        <v>27499998</v>
      </c>
      <c r="Y49" s="22">
        <v>-16720143</v>
      </c>
      <c r="Z49" s="23">
        <v>-60.800524421856316</v>
      </c>
      <c r="AA49" s="20">
        <v>110000000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-265487817</v>
      </c>
      <c r="D51" s="48">
        <f t="shared" si="3"/>
        <v>0</v>
      </c>
      <c r="E51" s="49">
        <f t="shared" si="3"/>
        <v>-34989957</v>
      </c>
      <c r="F51" s="50">
        <f t="shared" si="3"/>
        <v>-34989957</v>
      </c>
      <c r="G51" s="50">
        <f t="shared" si="3"/>
        <v>0</v>
      </c>
      <c r="H51" s="50">
        <f t="shared" si="3"/>
        <v>-55265437</v>
      </c>
      <c r="I51" s="50">
        <f t="shared" si="3"/>
        <v>-71756517</v>
      </c>
      <c r="J51" s="50">
        <f t="shared" si="3"/>
        <v>-127021954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-127021954</v>
      </c>
      <c r="X51" s="50">
        <f t="shared" si="3"/>
        <v>-8747499</v>
      </c>
      <c r="Y51" s="50">
        <f t="shared" si="3"/>
        <v>-118274455</v>
      </c>
      <c r="Z51" s="51">
        <f>+IF(X51&lt;&gt;0,+(Y51/X51)*100,0)</f>
        <v>1352.0945243891997</v>
      </c>
      <c r="AA51" s="48">
        <f>SUM(AA48:AA50)</f>
        <v>-34989957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-265487817</v>
      </c>
      <c r="D53" s="54">
        <f>+D51-D52</f>
        <v>0</v>
      </c>
      <c r="E53" s="55">
        <f t="shared" si="4"/>
        <v>-34989957</v>
      </c>
      <c r="F53" s="56">
        <f t="shared" si="4"/>
        <v>-34989957</v>
      </c>
      <c r="G53" s="56">
        <f t="shared" si="4"/>
        <v>0</v>
      </c>
      <c r="H53" s="56">
        <f t="shared" si="4"/>
        <v>-55265437</v>
      </c>
      <c r="I53" s="56">
        <f t="shared" si="4"/>
        <v>-71756517</v>
      </c>
      <c r="J53" s="56">
        <f t="shared" si="4"/>
        <v>-127021954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-127021954</v>
      </c>
      <c r="X53" s="56">
        <f t="shared" si="4"/>
        <v>-8747499</v>
      </c>
      <c r="Y53" s="56">
        <f t="shared" si="4"/>
        <v>-118274455</v>
      </c>
      <c r="Z53" s="57">
        <f>+IF(X53&lt;&gt;0,+(Y53/X53)*100,0)</f>
        <v>1352.0945243891997</v>
      </c>
      <c r="AA53" s="54">
        <f>+AA51-AA52</f>
        <v>-34989957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-265487817</v>
      </c>
      <c r="D56" s="48">
        <f>SUM(D53:D55)</f>
        <v>0</v>
      </c>
      <c r="E56" s="49">
        <f t="shared" si="5"/>
        <v>-34989957</v>
      </c>
      <c r="F56" s="50">
        <f t="shared" si="5"/>
        <v>-34989957</v>
      </c>
      <c r="G56" s="50">
        <f t="shared" si="5"/>
        <v>0</v>
      </c>
      <c r="H56" s="50">
        <f t="shared" si="5"/>
        <v>-55265437</v>
      </c>
      <c r="I56" s="50">
        <f t="shared" si="5"/>
        <v>-71756517</v>
      </c>
      <c r="J56" s="50">
        <f t="shared" si="5"/>
        <v>-127021954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-127021954</v>
      </c>
      <c r="X56" s="50">
        <f t="shared" si="5"/>
        <v>-8747499</v>
      </c>
      <c r="Y56" s="50">
        <f t="shared" si="5"/>
        <v>-118274455</v>
      </c>
      <c r="Z56" s="51">
        <f>+IF(X56&lt;&gt;0,+(Y56/X56)*100,0)</f>
        <v>1352.0945243891997</v>
      </c>
      <c r="AA56" s="48">
        <f>SUM(AA53:AA55)</f>
        <v>-34989957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-265487817</v>
      </c>
      <c r="D59" s="65">
        <f>SUM(D56:D58)</f>
        <v>0</v>
      </c>
      <c r="E59" s="66">
        <f t="shared" si="6"/>
        <v>-34989957</v>
      </c>
      <c r="F59" s="67">
        <f t="shared" si="6"/>
        <v>-34989957</v>
      </c>
      <c r="G59" s="67">
        <f t="shared" si="6"/>
        <v>0</v>
      </c>
      <c r="H59" s="67">
        <f t="shared" si="6"/>
        <v>-55265437</v>
      </c>
      <c r="I59" s="67">
        <f t="shared" si="6"/>
        <v>-71756517</v>
      </c>
      <c r="J59" s="67">
        <f t="shared" si="6"/>
        <v>-127021954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-127021954</v>
      </c>
      <c r="X59" s="67">
        <f t="shared" si="6"/>
        <v>-8747499</v>
      </c>
      <c r="Y59" s="67">
        <f t="shared" si="6"/>
        <v>-118274455</v>
      </c>
      <c r="Z59" s="68">
        <f>+IF(X59&lt;&gt;0,+(Y59/X59)*100,0)</f>
        <v>1352.0945243891997</v>
      </c>
      <c r="AA59" s="65">
        <f>SUM(AA56:AA58)</f>
        <v>-34989957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1353</v>
      </c>
      <c r="Y6" s="22">
        <v>-1353</v>
      </c>
      <c r="Z6" s="23">
        <v>-100</v>
      </c>
      <c r="AA6" s="20">
        <v>5412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308045551</v>
      </c>
      <c r="X7" s="22">
        <v>252440019</v>
      </c>
      <c r="Y7" s="22">
        <v>55605532</v>
      </c>
      <c r="Z7" s="23">
        <v>22.027225405968615</v>
      </c>
      <c r="AA7" s="20">
        <v>1009760082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44018926</v>
      </c>
      <c r="X13" s="22">
        <v>34839156</v>
      </c>
      <c r="Y13" s="22">
        <v>9179770</v>
      </c>
      <c r="Z13" s="23">
        <v>26.349002254819258</v>
      </c>
      <c r="AA13" s="20">
        <v>139356625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1012759</v>
      </c>
      <c r="H23" s="22">
        <v>1506943</v>
      </c>
      <c r="I23" s="22">
        <v>607512</v>
      </c>
      <c r="J23" s="22">
        <v>3127214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3127214</v>
      </c>
      <c r="X23" s="22"/>
      <c r="Y23" s="22">
        <v>3127214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30000000</v>
      </c>
      <c r="F25" s="22">
        <v>30000000</v>
      </c>
      <c r="G25" s="22">
        <v>113754213</v>
      </c>
      <c r="H25" s="22"/>
      <c r="I25" s="22"/>
      <c r="J25" s="22">
        <v>113754213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113754213</v>
      </c>
      <c r="X25" s="22">
        <v>7500000</v>
      </c>
      <c r="Y25" s="22">
        <v>106254213</v>
      </c>
      <c r="Z25" s="23">
        <v>1416.7228400000001</v>
      </c>
      <c r="AA25" s="20">
        <v>30000000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1179122119</v>
      </c>
      <c r="F32" s="31">
        <f t="shared" si="0"/>
        <v>1179122119</v>
      </c>
      <c r="G32" s="31">
        <f t="shared" si="0"/>
        <v>248823798</v>
      </c>
      <c r="H32" s="31">
        <f t="shared" si="0"/>
        <v>101384920</v>
      </c>
      <c r="I32" s="31">
        <f t="shared" si="0"/>
        <v>118737186</v>
      </c>
      <c r="J32" s="31">
        <f t="shared" si="0"/>
        <v>468945904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468945904</v>
      </c>
      <c r="X32" s="31">
        <f t="shared" si="0"/>
        <v>294780528</v>
      </c>
      <c r="Y32" s="31">
        <f t="shared" si="0"/>
        <v>174165376</v>
      </c>
      <c r="Z32" s="32">
        <f>+IF(X32&lt;&gt;0,+(Y32/X32)*100,0)</f>
        <v>59.083066707852559</v>
      </c>
      <c r="AA32" s="29">
        <f>SUM(AA6:AA31)</f>
        <v>1179122119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128494854</v>
      </c>
      <c r="F34" s="22">
        <v>128494854</v>
      </c>
      <c r="G34" s="22">
        <v>9534992</v>
      </c>
      <c r="H34" s="22">
        <v>9304751</v>
      </c>
      <c r="I34" s="22">
        <v>10084990</v>
      </c>
      <c r="J34" s="22">
        <v>28924733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28924733</v>
      </c>
      <c r="X34" s="22">
        <v>32123907</v>
      </c>
      <c r="Y34" s="22">
        <v>-3199174</v>
      </c>
      <c r="Z34" s="23">
        <v>-9.958857121582378</v>
      </c>
      <c r="AA34" s="20">
        <v>128494854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719454243</v>
      </c>
      <c r="D37" s="20"/>
      <c r="E37" s="21">
        <v>837068560</v>
      </c>
      <c r="F37" s="22">
        <v>837068560</v>
      </c>
      <c r="G37" s="22">
        <v>90169501</v>
      </c>
      <c r="H37" s="22">
        <v>-16992093</v>
      </c>
      <c r="I37" s="22">
        <v>174693740</v>
      </c>
      <c r="J37" s="22">
        <v>247871148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247871148</v>
      </c>
      <c r="X37" s="22">
        <v>209267142</v>
      </c>
      <c r="Y37" s="22">
        <v>38604006</v>
      </c>
      <c r="Z37" s="23">
        <v>18.44723716826983</v>
      </c>
      <c r="AA37" s="20">
        <v>837068560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45537451</v>
      </c>
      <c r="F39" s="22">
        <v>45537451</v>
      </c>
      <c r="G39" s="22">
        <v>3699121</v>
      </c>
      <c r="H39" s="22">
        <v>3705278</v>
      </c>
      <c r="I39" s="22">
        <v>3582776</v>
      </c>
      <c r="J39" s="22">
        <v>10987175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10987175</v>
      </c>
      <c r="X39" s="22">
        <v>11384367</v>
      </c>
      <c r="Y39" s="22">
        <v>-397192</v>
      </c>
      <c r="Z39" s="23">
        <v>-3.488924768500524</v>
      </c>
      <c r="AA39" s="20">
        <v>45537451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3541941</v>
      </c>
      <c r="F40" s="22">
        <v>3541941</v>
      </c>
      <c r="G40" s="22">
        <v>-71900226</v>
      </c>
      <c r="H40" s="22">
        <v>72054779</v>
      </c>
      <c r="I40" s="22">
        <v>74250</v>
      </c>
      <c r="J40" s="22">
        <v>228803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228803</v>
      </c>
      <c r="X40" s="22">
        <v>885486</v>
      </c>
      <c r="Y40" s="22">
        <v>-656683</v>
      </c>
      <c r="Z40" s="23">
        <v>-74.160743365790083</v>
      </c>
      <c r="AA40" s="20">
        <v>3541941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9410000</v>
      </c>
      <c r="F41" s="22">
        <v>9410000</v>
      </c>
      <c r="G41" s="22">
        <v>418784</v>
      </c>
      <c r="H41" s="22">
        <v>231058</v>
      </c>
      <c r="I41" s="22">
        <v>1848786</v>
      </c>
      <c r="J41" s="22">
        <v>2498628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2498628</v>
      </c>
      <c r="X41" s="22">
        <v>2352504</v>
      </c>
      <c r="Y41" s="22">
        <v>146124</v>
      </c>
      <c r="Z41" s="23">
        <v>6.2114240825945455</v>
      </c>
      <c r="AA41" s="20">
        <v>9410000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64672</v>
      </c>
      <c r="H42" s="22">
        <v>64672</v>
      </c>
      <c r="I42" s="22">
        <v>67517</v>
      </c>
      <c r="J42" s="22">
        <v>196861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196861</v>
      </c>
      <c r="X42" s="22"/>
      <c r="Y42" s="22">
        <v>196861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18140000</v>
      </c>
      <c r="F44" s="22">
        <v>18140000</v>
      </c>
      <c r="G44" s="22">
        <v>1041299</v>
      </c>
      <c r="H44" s="22">
        <v>-571994</v>
      </c>
      <c r="I44" s="22">
        <v>1219701</v>
      </c>
      <c r="J44" s="22">
        <v>1689006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1689006</v>
      </c>
      <c r="X44" s="22">
        <v>4534998</v>
      </c>
      <c r="Y44" s="22">
        <v>-2845992</v>
      </c>
      <c r="Z44" s="23">
        <v>-62.756190851682845</v>
      </c>
      <c r="AA44" s="20">
        <v>18140000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-608331</v>
      </c>
      <c r="H46" s="22">
        <v>267985</v>
      </c>
      <c r="I46" s="22">
        <v>-334760</v>
      </c>
      <c r="J46" s="22">
        <v>-675106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-675106</v>
      </c>
      <c r="X46" s="22"/>
      <c r="Y46" s="22">
        <v>-675106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719454243</v>
      </c>
      <c r="D47" s="29">
        <f t="shared" ref="D47:Y47" si="1">SUM(D34:D46)</f>
        <v>0</v>
      </c>
      <c r="E47" s="30">
        <f t="shared" si="1"/>
        <v>1042192806</v>
      </c>
      <c r="F47" s="31">
        <f t="shared" si="1"/>
        <v>1042192806</v>
      </c>
      <c r="G47" s="31">
        <f t="shared" si="1"/>
        <v>32419812</v>
      </c>
      <c r="H47" s="31">
        <f t="shared" si="1"/>
        <v>68064436</v>
      </c>
      <c r="I47" s="31">
        <f t="shared" si="1"/>
        <v>191237000</v>
      </c>
      <c r="J47" s="31">
        <f t="shared" si="1"/>
        <v>291721248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291721248</v>
      </c>
      <c r="X47" s="31">
        <f t="shared" si="1"/>
        <v>260548404</v>
      </c>
      <c r="Y47" s="31">
        <f t="shared" si="1"/>
        <v>31172844</v>
      </c>
      <c r="Z47" s="32">
        <f>+IF(X47&lt;&gt;0,+(Y47/X47)*100,0)</f>
        <v>11.964319689327285</v>
      </c>
      <c r="AA47" s="29">
        <f>SUM(AA34:AA46)</f>
        <v>1042192806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-719454243</v>
      </c>
      <c r="D48" s="39">
        <f t="shared" si="2"/>
        <v>0</v>
      </c>
      <c r="E48" s="40">
        <f t="shared" si="2"/>
        <v>136929313</v>
      </c>
      <c r="F48" s="41">
        <f t="shared" si="2"/>
        <v>136929313</v>
      </c>
      <c r="G48" s="41">
        <f t="shared" si="2"/>
        <v>216403986</v>
      </c>
      <c r="H48" s="41">
        <f t="shared" si="2"/>
        <v>33320484</v>
      </c>
      <c r="I48" s="41">
        <f t="shared" si="2"/>
        <v>-72499814</v>
      </c>
      <c r="J48" s="41">
        <f t="shared" si="2"/>
        <v>177224656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177224656</v>
      </c>
      <c r="X48" s="41">
        <f t="shared" si="2"/>
        <v>34232124</v>
      </c>
      <c r="Y48" s="41">
        <f t="shared" si="2"/>
        <v>142992532</v>
      </c>
      <c r="Z48" s="42">
        <f>+IF(X48&lt;&gt;0,+(Y48/X48)*100,0)</f>
        <v>417.71446025376633</v>
      </c>
      <c r="AA48" s="39">
        <f>+AA32-AA47</f>
        <v>136929313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40000000</v>
      </c>
      <c r="F49" s="22">
        <v>40000000</v>
      </c>
      <c r="G49" s="22"/>
      <c r="H49" s="22">
        <v>11639166</v>
      </c>
      <c r="I49" s="22">
        <v>611305</v>
      </c>
      <c r="J49" s="22">
        <v>12250471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12250471</v>
      </c>
      <c r="X49" s="22">
        <v>9999999</v>
      </c>
      <c r="Y49" s="22">
        <v>2250472</v>
      </c>
      <c r="Z49" s="23">
        <v>22.504722250472227</v>
      </c>
      <c r="AA49" s="20">
        <v>40000000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-719454243</v>
      </c>
      <c r="D51" s="48">
        <f t="shared" si="3"/>
        <v>0</v>
      </c>
      <c r="E51" s="49">
        <f t="shared" si="3"/>
        <v>176929313</v>
      </c>
      <c r="F51" s="50">
        <f t="shared" si="3"/>
        <v>176929313</v>
      </c>
      <c r="G51" s="50">
        <f t="shared" si="3"/>
        <v>216403986</v>
      </c>
      <c r="H51" s="50">
        <f t="shared" si="3"/>
        <v>44959650</v>
      </c>
      <c r="I51" s="50">
        <f t="shared" si="3"/>
        <v>-71888509</v>
      </c>
      <c r="J51" s="50">
        <f t="shared" si="3"/>
        <v>189475127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189475127</v>
      </c>
      <c r="X51" s="50">
        <f t="shared" si="3"/>
        <v>44232123</v>
      </c>
      <c r="Y51" s="50">
        <f t="shared" si="3"/>
        <v>145243004</v>
      </c>
      <c r="Z51" s="51">
        <f>+IF(X51&lt;&gt;0,+(Y51/X51)*100,0)</f>
        <v>328.36543703769314</v>
      </c>
      <c r="AA51" s="48">
        <f>SUM(AA48:AA50)</f>
        <v>176929313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-719454243</v>
      </c>
      <c r="D53" s="54">
        <f>+D51-D52</f>
        <v>0</v>
      </c>
      <c r="E53" s="55">
        <f t="shared" si="4"/>
        <v>176929313</v>
      </c>
      <c r="F53" s="56">
        <f t="shared" si="4"/>
        <v>176929313</v>
      </c>
      <c r="G53" s="56">
        <f t="shared" si="4"/>
        <v>216403986</v>
      </c>
      <c r="H53" s="56">
        <f t="shared" si="4"/>
        <v>44959650</v>
      </c>
      <c r="I53" s="56">
        <f t="shared" si="4"/>
        <v>-71888509</v>
      </c>
      <c r="J53" s="56">
        <f t="shared" si="4"/>
        <v>189475127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189475127</v>
      </c>
      <c r="X53" s="56">
        <f t="shared" si="4"/>
        <v>44232123</v>
      </c>
      <c r="Y53" s="56">
        <f t="shared" si="4"/>
        <v>145243004</v>
      </c>
      <c r="Z53" s="57">
        <f>+IF(X53&lt;&gt;0,+(Y53/X53)*100,0)</f>
        <v>328.36543703769314</v>
      </c>
      <c r="AA53" s="54">
        <f>+AA51-AA52</f>
        <v>176929313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-719454243</v>
      </c>
      <c r="D56" s="48">
        <f>SUM(D53:D55)</f>
        <v>0</v>
      </c>
      <c r="E56" s="49">
        <f t="shared" si="5"/>
        <v>176929313</v>
      </c>
      <c r="F56" s="50">
        <f t="shared" si="5"/>
        <v>176929313</v>
      </c>
      <c r="G56" s="50">
        <f t="shared" si="5"/>
        <v>216403986</v>
      </c>
      <c r="H56" s="50">
        <f t="shared" si="5"/>
        <v>44959650</v>
      </c>
      <c r="I56" s="50">
        <f t="shared" si="5"/>
        <v>-71888509</v>
      </c>
      <c r="J56" s="50">
        <f t="shared" si="5"/>
        <v>189475127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189475127</v>
      </c>
      <c r="X56" s="50">
        <f t="shared" si="5"/>
        <v>44232123</v>
      </c>
      <c r="Y56" s="50">
        <f t="shared" si="5"/>
        <v>145243004</v>
      </c>
      <c r="Z56" s="51">
        <f>+IF(X56&lt;&gt;0,+(Y56/X56)*100,0)</f>
        <v>328.36543703769314</v>
      </c>
      <c r="AA56" s="48">
        <f>SUM(AA53:AA55)</f>
        <v>176929313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-719454243</v>
      </c>
      <c r="D59" s="65">
        <f>SUM(D56:D58)</f>
        <v>0</v>
      </c>
      <c r="E59" s="66">
        <f t="shared" si="6"/>
        <v>176929313</v>
      </c>
      <c r="F59" s="67">
        <f t="shared" si="6"/>
        <v>176929313</v>
      </c>
      <c r="G59" s="67">
        <f t="shared" si="6"/>
        <v>216403986</v>
      </c>
      <c r="H59" s="67">
        <f t="shared" si="6"/>
        <v>44959650</v>
      </c>
      <c r="I59" s="67">
        <f t="shared" si="6"/>
        <v>-71888509</v>
      </c>
      <c r="J59" s="67">
        <f t="shared" si="6"/>
        <v>189475127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189475127</v>
      </c>
      <c r="X59" s="67">
        <f t="shared" si="6"/>
        <v>44232123</v>
      </c>
      <c r="Y59" s="67">
        <f t="shared" si="6"/>
        <v>145243004</v>
      </c>
      <c r="Z59" s="68">
        <f>+IF(X59&lt;&gt;0,+(Y59/X59)*100,0)</f>
        <v>328.36543703769314</v>
      </c>
      <c r="AA59" s="65">
        <f>SUM(AA56:AA58)</f>
        <v>176929313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237039674</v>
      </c>
      <c r="G7" s="22">
        <v>19032750</v>
      </c>
      <c r="H7" s="22">
        <v>19961299</v>
      </c>
      <c r="I7" s="22">
        <v>20435998</v>
      </c>
      <c r="J7" s="22">
        <v>59430047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59430047</v>
      </c>
      <c r="X7" s="22">
        <v>59259921</v>
      </c>
      <c r="Y7" s="22">
        <v>170126</v>
      </c>
      <c r="Z7" s="23">
        <v>0.28708441916417676</v>
      </c>
      <c r="AA7" s="20">
        <v>237039674</v>
      </c>
    </row>
    <row r="8" spans="1:27" ht="13.5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24544</v>
      </c>
      <c r="X8" s="22"/>
      <c r="Y8" s="22">
        <v>24544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/>
      <c r="G13" s="22">
        <v>108165</v>
      </c>
      <c r="H13" s="22">
        <v>119527</v>
      </c>
      <c r="I13" s="22">
        <v>118648</v>
      </c>
      <c r="J13" s="22">
        <v>346340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346340</v>
      </c>
      <c r="X13" s="22"/>
      <c r="Y13" s="22">
        <v>346340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97309366</v>
      </c>
      <c r="D25" s="20"/>
      <c r="E25" s="21">
        <v>104884784</v>
      </c>
      <c r="F25" s="22">
        <v>104884784</v>
      </c>
      <c r="G25" s="22">
        <v>43702074</v>
      </c>
      <c r="H25" s="22"/>
      <c r="I25" s="22"/>
      <c r="J25" s="22">
        <v>43702074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43702074</v>
      </c>
      <c r="X25" s="22">
        <v>26221197</v>
      </c>
      <c r="Y25" s="22">
        <v>17480877</v>
      </c>
      <c r="Z25" s="23">
        <v>66.666967949632507</v>
      </c>
      <c r="AA25" s="20">
        <v>104884784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323590211</v>
      </c>
      <c r="D32" s="29">
        <f t="shared" ref="D32:Y32" si="0">SUM(D6:D31)</f>
        <v>0</v>
      </c>
      <c r="E32" s="30">
        <f t="shared" si="0"/>
        <v>341924458</v>
      </c>
      <c r="F32" s="31">
        <f t="shared" si="0"/>
        <v>341924458</v>
      </c>
      <c r="G32" s="31">
        <f t="shared" si="0"/>
        <v>62852202</v>
      </c>
      <c r="H32" s="31">
        <f t="shared" si="0"/>
        <v>20089053</v>
      </c>
      <c r="I32" s="31">
        <f t="shared" si="0"/>
        <v>20561750</v>
      </c>
      <c r="J32" s="31">
        <f t="shared" si="0"/>
        <v>103503005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103503005</v>
      </c>
      <c r="X32" s="31">
        <f t="shared" si="0"/>
        <v>85481118</v>
      </c>
      <c r="Y32" s="31">
        <f t="shared" si="0"/>
        <v>18021887</v>
      </c>
      <c r="Z32" s="32">
        <f>+IF(X32&lt;&gt;0,+(Y32/X32)*100,0)</f>
        <v>21.082886398373965</v>
      </c>
      <c r="AA32" s="29">
        <f>SUM(AA6:AA31)</f>
        <v>341924458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101573749</v>
      </c>
      <c r="D34" s="20"/>
      <c r="E34" s="21">
        <v>77970134</v>
      </c>
      <c r="F34" s="22">
        <v>77970134</v>
      </c>
      <c r="G34" s="22">
        <v>6130125</v>
      </c>
      <c r="H34" s="22">
        <v>7833569</v>
      </c>
      <c r="I34" s="22">
        <v>7716934</v>
      </c>
      <c r="J34" s="22">
        <v>21680628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21680628</v>
      </c>
      <c r="X34" s="22">
        <v>19492536</v>
      </c>
      <c r="Y34" s="22">
        <v>2188092</v>
      </c>
      <c r="Z34" s="23">
        <v>11.225281307675923</v>
      </c>
      <c r="AA34" s="20">
        <v>77970134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175578438</v>
      </c>
      <c r="D37" s="20"/>
      <c r="E37" s="21">
        <v>131625133</v>
      </c>
      <c r="F37" s="22">
        <v>131625133</v>
      </c>
      <c r="G37" s="22">
        <v>16018296</v>
      </c>
      <c r="H37" s="22">
        <v>16198078</v>
      </c>
      <c r="I37" s="22">
        <v>17671971</v>
      </c>
      <c r="J37" s="22">
        <v>49888345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49888345</v>
      </c>
      <c r="X37" s="22">
        <v>32906283</v>
      </c>
      <c r="Y37" s="22">
        <v>16982062</v>
      </c>
      <c r="Z37" s="23">
        <v>51.607354133555596</v>
      </c>
      <c r="AA37" s="20">
        <v>131625133</v>
      </c>
    </row>
    <row r="38" spans="1:27" ht="13.5" x14ac:dyDescent="0.25">
      <c r="A38" s="19" t="s">
        <v>64</v>
      </c>
      <c r="B38" s="15" t="s">
        <v>32</v>
      </c>
      <c r="C38" s="20">
        <v>126829239</v>
      </c>
      <c r="D38" s="20"/>
      <c r="E38" s="21">
        <v>73735824</v>
      </c>
      <c r="F38" s="22">
        <v>73735824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18433956</v>
      </c>
      <c r="Y38" s="22">
        <v>-18433956</v>
      </c>
      <c r="Z38" s="23">
        <v>-100</v>
      </c>
      <c r="AA38" s="20">
        <v>73735824</v>
      </c>
    </row>
    <row r="39" spans="1:27" ht="13.5" x14ac:dyDescent="0.25">
      <c r="A39" s="19" t="s">
        <v>65</v>
      </c>
      <c r="B39" s="15" t="s">
        <v>32</v>
      </c>
      <c r="C39" s="20">
        <v>80323969</v>
      </c>
      <c r="D39" s="20"/>
      <c r="E39" s="21">
        <v>53101777</v>
      </c>
      <c r="F39" s="22">
        <v>53101777</v>
      </c>
      <c r="G39" s="22">
        <v>4751211</v>
      </c>
      <c r="H39" s="22">
        <v>4751211</v>
      </c>
      <c r="I39" s="22">
        <v>6049899</v>
      </c>
      <c r="J39" s="22">
        <v>15552321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15552321</v>
      </c>
      <c r="X39" s="22">
        <v>13275444</v>
      </c>
      <c r="Y39" s="22">
        <v>2276877</v>
      </c>
      <c r="Z39" s="23">
        <v>17.151042179832178</v>
      </c>
      <c r="AA39" s="20">
        <v>53101777</v>
      </c>
    </row>
    <row r="40" spans="1:27" ht="13.5" x14ac:dyDescent="0.25">
      <c r="A40" s="19" t="s">
        <v>40</v>
      </c>
      <c r="B40" s="15" t="s">
        <v>32</v>
      </c>
      <c r="C40" s="20">
        <v>15573513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67042078</v>
      </c>
      <c r="D41" s="20"/>
      <c r="E41" s="21">
        <v>5488467</v>
      </c>
      <c r="F41" s="22">
        <v>5488467</v>
      </c>
      <c r="G41" s="22">
        <v>1740</v>
      </c>
      <c r="H41" s="22">
        <v>506674</v>
      </c>
      <c r="I41" s="22">
        <v>400247</v>
      </c>
      <c r="J41" s="22">
        <v>908661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908661</v>
      </c>
      <c r="X41" s="22">
        <v>1372116</v>
      </c>
      <c r="Y41" s="22">
        <v>-463455</v>
      </c>
      <c r="Z41" s="23">
        <v>-33.776663197572212</v>
      </c>
      <c r="AA41" s="20">
        <v>5488467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37627539</v>
      </c>
      <c r="D43" s="20"/>
      <c r="E43" s="21">
        <v>27589818</v>
      </c>
      <c r="F43" s="22">
        <v>27589818</v>
      </c>
      <c r="G43" s="22">
        <v>1407458</v>
      </c>
      <c r="H43" s="22">
        <v>948652</v>
      </c>
      <c r="I43" s="22">
        <v>552595</v>
      </c>
      <c r="J43" s="22">
        <v>2908705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2908705</v>
      </c>
      <c r="X43" s="22">
        <v>6897456</v>
      </c>
      <c r="Y43" s="22">
        <v>-3988751</v>
      </c>
      <c r="Z43" s="23">
        <v>-57.829306921276483</v>
      </c>
      <c r="AA43" s="20">
        <v>27589818</v>
      </c>
    </row>
    <row r="44" spans="1:27" ht="13.5" x14ac:dyDescent="0.25">
      <c r="A44" s="19" t="s">
        <v>69</v>
      </c>
      <c r="B44" s="15" t="s">
        <v>32</v>
      </c>
      <c r="C44" s="20">
        <v>8421924</v>
      </c>
      <c r="D44" s="20"/>
      <c r="E44" s="21">
        <v>5216730</v>
      </c>
      <c r="F44" s="22">
        <v>5216730</v>
      </c>
      <c r="G44" s="22">
        <v>594237</v>
      </c>
      <c r="H44" s="22">
        <v>630112</v>
      </c>
      <c r="I44" s="22">
        <v>830635</v>
      </c>
      <c r="J44" s="22">
        <v>2054984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2054984</v>
      </c>
      <c r="X44" s="22">
        <v>1304184</v>
      </c>
      <c r="Y44" s="22">
        <v>750800</v>
      </c>
      <c r="Z44" s="23">
        <v>57.568563944964822</v>
      </c>
      <c r="AA44" s="20">
        <v>5216730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612970449</v>
      </c>
      <c r="D47" s="29">
        <f t="shared" ref="D47:Y47" si="1">SUM(D34:D46)</f>
        <v>0</v>
      </c>
      <c r="E47" s="30">
        <f t="shared" si="1"/>
        <v>374727883</v>
      </c>
      <c r="F47" s="31">
        <f t="shared" si="1"/>
        <v>374727883</v>
      </c>
      <c r="G47" s="31">
        <f t="shared" si="1"/>
        <v>28903067</v>
      </c>
      <c r="H47" s="31">
        <f t="shared" si="1"/>
        <v>30868296</v>
      </c>
      <c r="I47" s="31">
        <f t="shared" si="1"/>
        <v>33222281</v>
      </c>
      <c r="J47" s="31">
        <f t="shared" si="1"/>
        <v>92993644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92993644</v>
      </c>
      <c r="X47" s="31">
        <f t="shared" si="1"/>
        <v>93681975</v>
      </c>
      <c r="Y47" s="31">
        <f t="shared" si="1"/>
        <v>-688331</v>
      </c>
      <c r="Z47" s="32">
        <f>+IF(X47&lt;&gt;0,+(Y47/X47)*100,0)</f>
        <v>-0.73475287001581679</v>
      </c>
      <c r="AA47" s="29">
        <f>SUM(AA34:AA46)</f>
        <v>374727883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-289380238</v>
      </c>
      <c r="D48" s="39">
        <f t="shared" si="2"/>
        <v>0</v>
      </c>
      <c r="E48" s="40">
        <f t="shared" si="2"/>
        <v>-32803425</v>
      </c>
      <c r="F48" s="41">
        <f t="shared" si="2"/>
        <v>-32803425</v>
      </c>
      <c r="G48" s="41">
        <f t="shared" si="2"/>
        <v>33949135</v>
      </c>
      <c r="H48" s="41">
        <f t="shared" si="2"/>
        <v>-10779243</v>
      </c>
      <c r="I48" s="41">
        <f t="shared" si="2"/>
        <v>-12660531</v>
      </c>
      <c r="J48" s="41">
        <f t="shared" si="2"/>
        <v>10509361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10509361</v>
      </c>
      <c r="X48" s="41">
        <f t="shared" si="2"/>
        <v>-8200857</v>
      </c>
      <c r="Y48" s="41">
        <f t="shared" si="2"/>
        <v>18710218</v>
      </c>
      <c r="Z48" s="42">
        <f>+IF(X48&lt;&gt;0,+(Y48/X48)*100,0)</f>
        <v>-228.14954583405122</v>
      </c>
      <c r="AA48" s="39">
        <f>+AA32-AA47</f>
        <v>-32803425</v>
      </c>
    </row>
    <row r="49" spans="1:27" ht="25.5" x14ac:dyDescent="0.25">
      <c r="A49" s="43" t="s">
        <v>74</v>
      </c>
      <c r="B49" s="15" t="s">
        <v>32</v>
      </c>
      <c r="C49" s="20">
        <v>50000000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-239380238</v>
      </c>
      <c r="D51" s="48">
        <f t="shared" si="3"/>
        <v>0</v>
      </c>
      <c r="E51" s="49">
        <f t="shared" si="3"/>
        <v>-32803425</v>
      </c>
      <c r="F51" s="50">
        <f t="shared" si="3"/>
        <v>-32803425</v>
      </c>
      <c r="G51" s="50">
        <f t="shared" si="3"/>
        <v>33949135</v>
      </c>
      <c r="H51" s="50">
        <f t="shared" si="3"/>
        <v>-10779243</v>
      </c>
      <c r="I51" s="50">
        <f t="shared" si="3"/>
        <v>-12660531</v>
      </c>
      <c r="J51" s="50">
        <f t="shared" si="3"/>
        <v>10509361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10509361</v>
      </c>
      <c r="X51" s="50">
        <f t="shared" si="3"/>
        <v>-8200857</v>
      </c>
      <c r="Y51" s="50">
        <f t="shared" si="3"/>
        <v>18710218</v>
      </c>
      <c r="Z51" s="51">
        <f>+IF(X51&lt;&gt;0,+(Y51/X51)*100,0)</f>
        <v>-228.14954583405122</v>
      </c>
      <c r="AA51" s="48">
        <f>SUM(AA48:AA50)</f>
        <v>-32803425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-239380238</v>
      </c>
      <c r="D53" s="54">
        <f>+D51-D52</f>
        <v>0</v>
      </c>
      <c r="E53" s="55">
        <f t="shared" si="4"/>
        <v>-32803425</v>
      </c>
      <c r="F53" s="56">
        <f t="shared" si="4"/>
        <v>-32803425</v>
      </c>
      <c r="G53" s="56">
        <f t="shared" si="4"/>
        <v>33949135</v>
      </c>
      <c r="H53" s="56">
        <f t="shared" si="4"/>
        <v>-10779243</v>
      </c>
      <c r="I53" s="56">
        <f t="shared" si="4"/>
        <v>-12660531</v>
      </c>
      <c r="J53" s="56">
        <f t="shared" si="4"/>
        <v>10509361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10509361</v>
      </c>
      <c r="X53" s="56">
        <f t="shared" si="4"/>
        <v>-8200857</v>
      </c>
      <c r="Y53" s="56">
        <f t="shared" si="4"/>
        <v>18710218</v>
      </c>
      <c r="Z53" s="57">
        <f>+IF(X53&lt;&gt;0,+(Y53/X53)*100,0)</f>
        <v>-228.14954583405122</v>
      </c>
      <c r="AA53" s="54">
        <f>+AA51-AA52</f>
        <v>-32803425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-239380238</v>
      </c>
      <c r="D56" s="48">
        <f>SUM(D53:D55)</f>
        <v>0</v>
      </c>
      <c r="E56" s="49">
        <f t="shared" si="5"/>
        <v>-32803425</v>
      </c>
      <c r="F56" s="50">
        <f t="shared" si="5"/>
        <v>-32803425</v>
      </c>
      <c r="G56" s="50">
        <f t="shared" si="5"/>
        <v>33949135</v>
      </c>
      <c r="H56" s="50">
        <f t="shared" si="5"/>
        <v>-10779243</v>
      </c>
      <c r="I56" s="50">
        <f t="shared" si="5"/>
        <v>-12660531</v>
      </c>
      <c r="J56" s="50">
        <f t="shared" si="5"/>
        <v>10509361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10509361</v>
      </c>
      <c r="X56" s="50">
        <f t="shared" si="5"/>
        <v>-8200857</v>
      </c>
      <c r="Y56" s="50">
        <f t="shared" si="5"/>
        <v>18710218</v>
      </c>
      <c r="Z56" s="51">
        <f>+IF(X56&lt;&gt;0,+(Y56/X56)*100,0)</f>
        <v>-228.14954583405122</v>
      </c>
      <c r="AA56" s="48">
        <f>SUM(AA53:AA55)</f>
        <v>-32803425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-239380238</v>
      </c>
      <c r="D59" s="65">
        <f>SUM(D56:D58)</f>
        <v>0</v>
      </c>
      <c r="E59" s="66">
        <f t="shared" si="6"/>
        <v>-32803425</v>
      </c>
      <c r="F59" s="67">
        <f t="shared" si="6"/>
        <v>-32803425</v>
      </c>
      <c r="G59" s="67">
        <f t="shared" si="6"/>
        <v>33949135</v>
      </c>
      <c r="H59" s="67">
        <f t="shared" si="6"/>
        <v>-10779243</v>
      </c>
      <c r="I59" s="67">
        <f t="shared" si="6"/>
        <v>-12660531</v>
      </c>
      <c r="J59" s="67">
        <f t="shared" si="6"/>
        <v>10509361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10509361</v>
      </c>
      <c r="X59" s="67">
        <f t="shared" si="6"/>
        <v>-8200857</v>
      </c>
      <c r="Y59" s="67">
        <f t="shared" si="6"/>
        <v>18710218</v>
      </c>
      <c r="Z59" s="68">
        <f>+IF(X59&lt;&gt;0,+(Y59/X59)*100,0)</f>
        <v>-228.14954583405122</v>
      </c>
      <c r="AA59" s="65">
        <f>SUM(AA56:AA58)</f>
        <v>-32803425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882</v>
      </c>
      <c r="X6" s="22"/>
      <c r="Y6" s="22">
        <v>882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643500000</v>
      </c>
      <c r="G7" s="22">
        <v>39795861</v>
      </c>
      <c r="H7" s="22">
        <v>46659106</v>
      </c>
      <c r="I7" s="22">
        <v>48740700</v>
      </c>
      <c r="J7" s="22">
        <v>135195667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135195667</v>
      </c>
      <c r="X7" s="22">
        <v>179194900</v>
      </c>
      <c r="Y7" s="22">
        <v>-43999233</v>
      </c>
      <c r="Z7" s="23">
        <v>-24.553842213143344</v>
      </c>
      <c r="AA7" s="20">
        <v>643500000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373</v>
      </c>
      <c r="D19" s="20"/>
      <c r="E19" s="21">
        <v>316600</v>
      </c>
      <c r="F19" s="22">
        <v>316600</v>
      </c>
      <c r="G19" s="22"/>
      <c r="H19" s="22">
        <v>52</v>
      </c>
      <c r="I19" s="22"/>
      <c r="J19" s="22">
        <v>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52</v>
      </c>
      <c r="X19" s="22"/>
      <c r="Y19" s="22">
        <v>52</v>
      </c>
      <c r="Z19" s="23"/>
      <c r="AA19" s="20">
        <v>316600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4774279</v>
      </c>
      <c r="D22" s="20"/>
      <c r="E22" s="21">
        <v>3953000</v>
      </c>
      <c r="F22" s="22">
        <v>3953000</v>
      </c>
      <c r="G22" s="22"/>
      <c r="H22" s="22"/>
      <c r="I22" s="22">
        <v>323353</v>
      </c>
      <c r="J22" s="22">
        <v>323353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323353</v>
      </c>
      <c r="X22" s="22">
        <v>880600</v>
      </c>
      <c r="Y22" s="22">
        <v>-557247</v>
      </c>
      <c r="Z22" s="23">
        <v>-63.280377015671128</v>
      </c>
      <c r="AA22" s="20">
        <v>3953000</v>
      </c>
    </row>
    <row r="23" spans="1:27" ht="13.5" x14ac:dyDescent="0.25">
      <c r="A23" s="19" t="s">
        <v>51</v>
      </c>
      <c r="B23" s="15" t="s">
        <v>32</v>
      </c>
      <c r="C23" s="20">
        <v>401913</v>
      </c>
      <c r="D23" s="20"/>
      <c r="E23" s="21">
        <v>306300</v>
      </c>
      <c r="F23" s="22">
        <v>306300</v>
      </c>
      <c r="G23" s="22">
        <v>155686</v>
      </c>
      <c r="H23" s="22">
        <v>80588</v>
      </c>
      <c r="I23" s="22">
        <v>-17344</v>
      </c>
      <c r="J23" s="22">
        <v>218930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218930</v>
      </c>
      <c r="X23" s="22">
        <v>66000</v>
      </c>
      <c r="Y23" s="22">
        <v>152930</v>
      </c>
      <c r="Z23" s="23">
        <v>231.71212121212119</v>
      </c>
      <c r="AA23" s="20">
        <v>306300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52086000</v>
      </c>
      <c r="D25" s="20"/>
      <c r="E25" s="21">
        <v>54735100</v>
      </c>
      <c r="F25" s="22">
        <v>54735100</v>
      </c>
      <c r="G25" s="22">
        <v>23177100</v>
      </c>
      <c r="H25" s="22"/>
      <c r="I25" s="22"/>
      <c r="J25" s="22">
        <v>23177100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23177100</v>
      </c>
      <c r="X25" s="22">
        <v>21346700</v>
      </c>
      <c r="Y25" s="22">
        <v>1830400</v>
      </c>
      <c r="Z25" s="23">
        <v>8.5746274599821053</v>
      </c>
      <c r="AA25" s="20">
        <v>54735100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562331626</v>
      </c>
      <c r="D30" s="20"/>
      <c r="E30" s="21">
        <v>584852300</v>
      </c>
      <c r="F30" s="22">
        <v>584852300</v>
      </c>
      <c r="G30" s="22">
        <v>45265657</v>
      </c>
      <c r="H30" s="22">
        <v>63762681</v>
      </c>
      <c r="I30" s="22">
        <v>51413928</v>
      </c>
      <c r="J30" s="22">
        <v>160442266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160442266</v>
      </c>
      <c r="X30" s="22">
        <v>159509200</v>
      </c>
      <c r="Y30" s="22">
        <v>933066</v>
      </c>
      <c r="Z30" s="23">
        <v>0.58496061669170174</v>
      </c>
      <c r="AA30" s="20">
        <v>584852300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1181770141</v>
      </c>
      <c r="D32" s="29">
        <f t="shared" ref="D32:Y32" si="0">SUM(D6:D31)</f>
        <v>0</v>
      </c>
      <c r="E32" s="30">
        <f t="shared" si="0"/>
        <v>1287663300</v>
      </c>
      <c r="F32" s="31">
        <f t="shared" si="0"/>
        <v>1287663300</v>
      </c>
      <c r="G32" s="31">
        <f t="shared" si="0"/>
        <v>108394304</v>
      </c>
      <c r="H32" s="31">
        <f t="shared" si="0"/>
        <v>110502427</v>
      </c>
      <c r="I32" s="31">
        <f t="shared" si="0"/>
        <v>100461519</v>
      </c>
      <c r="J32" s="31">
        <f t="shared" si="0"/>
        <v>319358250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319358250</v>
      </c>
      <c r="X32" s="31">
        <f t="shared" si="0"/>
        <v>360997400</v>
      </c>
      <c r="Y32" s="31">
        <f t="shared" si="0"/>
        <v>-41639150</v>
      </c>
      <c r="Z32" s="32">
        <f>+IF(X32&lt;&gt;0,+(Y32/X32)*100,0)</f>
        <v>-11.534473655488933</v>
      </c>
      <c r="AA32" s="29">
        <f>SUM(AA6:AA31)</f>
        <v>1287663300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106470036</v>
      </c>
      <c r="D34" s="20"/>
      <c r="E34" s="21">
        <v>107151100</v>
      </c>
      <c r="F34" s="22">
        <v>107151100</v>
      </c>
      <c r="G34" s="22">
        <v>8097274</v>
      </c>
      <c r="H34" s="22">
        <v>7819955</v>
      </c>
      <c r="I34" s="22">
        <v>8047083</v>
      </c>
      <c r="J34" s="22">
        <v>23964312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23964312</v>
      </c>
      <c r="X34" s="22">
        <v>21385000</v>
      </c>
      <c r="Y34" s="22">
        <v>2579312</v>
      </c>
      <c r="Z34" s="23">
        <v>12.061314005143792</v>
      </c>
      <c r="AA34" s="20">
        <v>107151100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367912246</v>
      </c>
      <c r="D37" s="20"/>
      <c r="E37" s="21">
        <v>352590500</v>
      </c>
      <c r="F37" s="22">
        <v>352590500</v>
      </c>
      <c r="G37" s="22">
        <v>28096522</v>
      </c>
      <c r="H37" s="22">
        <v>29832816</v>
      </c>
      <c r="I37" s="22">
        <v>31176483</v>
      </c>
      <c r="J37" s="22">
        <v>89105821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89105821</v>
      </c>
      <c r="X37" s="22">
        <v>102486700</v>
      </c>
      <c r="Y37" s="22">
        <v>-13380879</v>
      </c>
      <c r="Z37" s="23">
        <v>-13.056210220448117</v>
      </c>
      <c r="AA37" s="20">
        <v>352590500</v>
      </c>
    </row>
    <row r="38" spans="1:27" ht="13.5" x14ac:dyDescent="0.25">
      <c r="A38" s="19" t="s">
        <v>64</v>
      </c>
      <c r="B38" s="15" t="s">
        <v>32</v>
      </c>
      <c r="C38" s="20">
        <v>-2434783</v>
      </c>
      <c r="D38" s="20"/>
      <c r="E38" s="21">
        <v>45045000</v>
      </c>
      <c r="F38" s="22">
        <v>45045000</v>
      </c>
      <c r="G38" s="22"/>
      <c r="H38" s="22">
        <v>6528261</v>
      </c>
      <c r="I38" s="22">
        <v>3264130</v>
      </c>
      <c r="J38" s="22">
        <v>9792391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9792391</v>
      </c>
      <c r="X38" s="22">
        <v>11261100</v>
      </c>
      <c r="Y38" s="22">
        <v>-1468709</v>
      </c>
      <c r="Z38" s="23">
        <v>-13.042322686060864</v>
      </c>
      <c r="AA38" s="20">
        <v>45045000</v>
      </c>
    </row>
    <row r="39" spans="1:27" ht="13.5" x14ac:dyDescent="0.25">
      <c r="A39" s="19" t="s">
        <v>65</v>
      </c>
      <c r="B39" s="15" t="s">
        <v>32</v>
      </c>
      <c r="C39" s="20">
        <v>61262235</v>
      </c>
      <c r="D39" s="20"/>
      <c r="E39" s="21">
        <v>58319700</v>
      </c>
      <c r="F39" s="22">
        <v>58319700</v>
      </c>
      <c r="G39" s="22">
        <v>4859976</v>
      </c>
      <c r="H39" s="22">
        <v>4859976</v>
      </c>
      <c r="I39" s="22">
        <v>7780905</v>
      </c>
      <c r="J39" s="22">
        <v>17500857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17500857</v>
      </c>
      <c r="X39" s="22">
        <v>12741200</v>
      </c>
      <c r="Y39" s="22">
        <v>4759657</v>
      </c>
      <c r="Z39" s="23">
        <v>37.35642639625781</v>
      </c>
      <c r="AA39" s="20">
        <v>58319700</v>
      </c>
    </row>
    <row r="40" spans="1:27" ht="13.5" x14ac:dyDescent="0.25">
      <c r="A40" s="19" t="s">
        <v>40</v>
      </c>
      <c r="B40" s="15" t="s">
        <v>32</v>
      </c>
      <c r="C40" s="20">
        <v>72128017</v>
      </c>
      <c r="D40" s="20"/>
      <c r="E40" s="21">
        <v>75253200</v>
      </c>
      <c r="F40" s="22">
        <v>75253200</v>
      </c>
      <c r="G40" s="22">
        <v>7328966</v>
      </c>
      <c r="H40" s="22">
        <v>6821204</v>
      </c>
      <c r="I40" s="22">
        <v>6708342</v>
      </c>
      <c r="J40" s="22">
        <v>20858512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20858512</v>
      </c>
      <c r="X40" s="22">
        <v>15654600</v>
      </c>
      <c r="Y40" s="22">
        <v>5203912</v>
      </c>
      <c r="Z40" s="23">
        <v>33.242063035785009</v>
      </c>
      <c r="AA40" s="20">
        <v>75253200</v>
      </c>
    </row>
    <row r="41" spans="1:27" ht="13.5" x14ac:dyDescent="0.25">
      <c r="A41" s="19" t="s">
        <v>66</v>
      </c>
      <c r="B41" s="15" t="s">
        <v>32</v>
      </c>
      <c r="C41" s="20">
        <v>29363681</v>
      </c>
      <c r="D41" s="20"/>
      <c r="E41" s="21">
        <v>30384300</v>
      </c>
      <c r="F41" s="22">
        <v>30384300</v>
      </c>
      <c r="G41" s="22">
        <v>750443</v>
      </c>
      <c r="H41" s="22">
        <v>16264682</v>
      </c>
      <c r="I41" s="22">
        <v>849572</v>
      </c>
      <c r="J41" s="22">
        <v>17864697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17864697</v>
      </c>
      <c r="X41" s="22">
        <v>5694900</v>
      </c>
      <c r="Y41" s="22">
        <v>12169797</v>
      </c>
      <c r="Z41" s="23">
        <v>213.69641257967652</v>
      </c>
      <c r="AA41" s="20">
        <v>30384300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40861389</v>
      </c>
      <c r="D43" s="20"/>
      <c r="E43" s="21"/>
      <c r="F43" s="22"/>
      <c r="G43" s="22">
        <v>11277</v>
      </c>
      <c r="H43" s="22">
        <v>4508</v>
      </c>
      <c r="I43" s="22">
        <v>10753</v>
      </c>
      <c r="J43" s="22">
        <v>26538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26538</v>
      </c>
      <c r="X43" s="22"/>
      <c r="Y43" s="22">
        <v>26538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103574472</v>
      </c>
      <c r="D44" s="20"/>
      <c r="E44" s="21">
        <v>107887200</v>
      </c>
      <c r="F44" s="22">
        <v>107887200</v>
      </c>
      <c r="G44" s="22">
        <v>9944635</v>
      </c>
      <c r="H44" s="22">
        <v>11933296</v>
      </c>
      <c r="I44" s="22">
        <v>9922648</v>
      </c>
      <c r="J44" s="22">
        <v>31800579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31800579</v>
      </c>
      <c r="X44" s="22">
        <v>26518300</v>
      </c>
      <c r="Y44" s="22">
        <v>5282279</v>
      </c>
      <c r="Z44" s="23">
        <v>19.919372659635044</v>
      </c>
      <c r="AA44" s="20">
        <v>107887200</v>
      </c>
    </row>
    <row r="45" spans="1:27" ht="13.5" x14ac:dyDescent="0.25">
      <c r="A45" s="19" t="s">
        <v>70</v>
      </c>
      <c r="B45" s="15" t="s">
        <v>32</v>
      </c>
      <c r="C45" s="20">
        <v>2933353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402292316</v>
      </c>
      <c r="D46" s="20"/>
      <c r="E46" s="21">
        <v>369949800</v>
      </c>
      <c r="F46" s="22">
        <v>369949800</v>
      </c>
      <c r="G46" s="22">
        <v>39318741</v>
      </c>
      <c r="H46" s="22">
        <v>49318465</v>
      </c>
      <c r="I46" s="22">
        <v>42739231</v>
      </c>
      <c r="J46" s="22">
        <v>131376437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131376437</v>
      </c>
      <c r="X46" s="22">
        <v>88610400</v>
      </c>
      <c r="Y46" s="22">
        <v>42766037</v>
      </c>
      <c r="Z46" s="23">
        <v>48.262999602755436</v>
      </c>
      <c r="AA46" s="20">
        <v>369949800</v>
      </c>
    </row>
    <row r="47" spans="1:27" x14ac:dyDescent="0.2">
      <c r="A47" s="37" t="s">
        <v>72</v>
      </c>
      <c r="B47" s="28" t="s">
        <v>32</v>
      </c>
      <c r="C47" s="29">
        <f>SUM(C34:C46)</f>
        <v>1184362962</v>
      </c>
      <c r="D47" s="29">
        <f t="shared" ref="D47:Y47" si="1">SUM(D34:D46)</f>
        <v>0</v>
      </c>
      <c r="E47" s="30">
        <f t="shared" si="1"/>
        <v>1146580800</v>
      </c>
      <c r="F47" s="31">
        <f t="shared" si="1"/>
        <v>1146580800</v>
      </c>
      <c r="G47" s="31">
        <f t="shared" si="1"/>
        <v>98407834</v>
      </c>
      <c r="H47" s="31">
        <f t="shared" si="1"/>
        <v>133383163</v>
      </c>
      <c r="I47" s="31">
        <f t="shared" si="1"/>
        <v>110499147</v>
      </c>
      <c r="J47" s="31">
        <f t="shared" si="1"/>
        <v>342290144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342290144</v>
      </c>
      <c r="X47" s="31">
        <f t="shared" si="1"/>
        <v>284352200</v>
      </c>
      <c r="Y47" s="31">
        <f t="shared" si="1"/>
        <v>57937944</v>
      </c>
      <c r="Z47" s="32">
        <f>+IF(X47&lt;&gt;0,+(Y47/X47)*100,0)</f>
        <v>20.375416121274952</v>
      </c>
      <c r="AA47" s="29">
        <f>SUM(AA34:AA46)</f>
        <v>1146580800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-2592821</v>
      </c>
      <c r="D48" s="39">
        <f t="shared" si="2"/>
        <v>0</v>
      </c>
      <c r="E48" s="40">
        <f t="shared" si="2"/>
        <v>141082500</v>
      </c>
      <c r="F48" s="41">
        <f t="shared" si="2"/>
        <v>141082500</v>
      </c>
      <c r="G48" s="41">
        <f t="shared" si="2"/>
        <v>9986470</v>
      </c>
      <c r="H48" s="41">
        <f t="shared" si="2"/>
        <v>-22880736</v>
      </c>
      <c r="I48" s="41">
        <f t="shared" si="2"/>
        <v>-10037628</v>
      </c>
      <c r="J48" s="41">
        <f t="shared" si="2"/>
        <v>-22931894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-22931894</v>
      </c>
      <c r="X48" s="41">
        <f t="shared" si="2"/>
        <v>76645200</v>
      </c>
      <c r="Y48" s="41">
        <f t="shared" si="2"/>
        <v>-99577094</v>
      </c>
      <c r="Z48" s="42">
        <f>+IF(X48&lt;&gt;0,+(Y48/X48)*100,0)</f>
        <v>-129.91954355915308</v>
      </c>
      <c r="AA48" s="39">
        <f>+AA32-AA47</f>
        <v>141082500</v>
      </c>
    </row>
    <row r="49" spans="1:27" ht="25.5" x14ac:dyDescent="0.25">
      <c r="A49" s="43" t="s">
        <v>74</v>
      </c>
      <c r="B49" s="15" t="s">
        <v>32</v>
      </c>
      <c r="C49" s="20">
        <v>131915169</v>
      </c>
      <c r="D49" s="20"/>
      <c r="E49" s="21">
        <v>99419000</v>
      </c>
      <c r="F49" s="22">
        <v>99419000</v>
      </c>
      <c r="G49" s="22">
        <v>16002791</v>
      </c>
      <c r="H49" s="22">
        <v>16641424</v>
      </c>
      <c r="I49" s="22">
        <v>11689210</v>
      </c>
      <c r="J49" s="22">
        <v>44333425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44333425</v>
      </c>
      <c r="X49" s="22">
        <v>47979000</v>
      </c>
      <c r="Y49" s="22">
        <v>-3645575</v>
      </c>
      <c r="Z49" s="23">
        <v>-7.5982721607369896</v>
      </c>
      <c r="AA49" s="20">
        <v>99419000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129322348</v>
      </c>
      <c r="D51" s="48">
        <f t="shared" si="3"/>
        <v>0</v>
      </c>
      <c r="E51" s="49">
        <f t="shared" si="3"/>
        <v>240501500</v>
      </c>
      <c r="F51" s="50">
        <f t="shared" si="3"/>
        <v>240501500</v>
      </c>
      <c r="G51" s="50">
        <f t="shared" si="3"/>
        <v>25989261</v>
      </c>
      <c r="H51" s="50">
        <f t="shared" si="3"/>
        <v>-6239312</v>
      </c>
      <c r="I51" s="50">
        <f t="shared" si="3"/>
        <v>1651582</v>
      </c>
      <c r="J51" s="50">
        <f t="shared" si="3"/>
        <v>21401531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21401531</v>
      </c>
      <c r="X51" s="50">
        <f t="shared" si="3"/>
        <v>124624200</v>
      </c>
      <c r="Y51" s="50">
        <f t="shared" si="3"/>
        <v>-103222669</v>
      </c>
      <c r="Z51" s="51">
        <f>+IF(X51&lt;&gt;0,+(Y51/X51)*100,0)</f>
        <v>-82.827146733940921</v>
      </c>
      <c r="AA51" s="48">
        <f>SUM(AA48:AA50)</f>
        <v>240501500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129322348</v>
      </c>
      <c r="D53" s="54">
        <f>+D51-D52</f>
        <v>0</v>
      </c>
      <c r="E53" s="55">
        <f t="shared" si="4"/>
        <v>240501500</v>
      </c>
      <c r="F53" s="56">
        <f t="shared" si="4"/>
        <v>240501500</v>
      </c>
      <c r="G53" s="56">
        <f t="shared" si="4"/>
        <v>25989261</v>
      </c>
      <c r="H53" s="56">
        <f t="shared" si="4"/>
        <v>-6239312</v>
      </c>
      <c r="I53" s="56">
        <f t="shared" si="4"/>
        <v>1651582</v>
      </c>
      <c r="J53" s="56">
        <f t="shared" si="4"/>
        <v>21401531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21401531</v>
      </c>
      <c r="X53" s="56">
        <f t="shared" si="4"/>
        <v>124624200</v>
      </c>
      <c r="Y53" s="56">
        <f t="shared" si="4"/>
        <v>-103222669</v>
      </c>
      <c r="Z53" s="57">
        <f>+IF(X53&lt;&gt;0,+(Y53/X53)*100,0)</f>
        <v>-82.827146733940921</v>
      </c>
      <c r="AA53" s="54">
        <f>+AA51-AA52</f>
        <v>240501500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129322348</v>
      </c>
      <c r="D56" s="48">
        <f>SUM(D53:D55)</f>
        <v>0</v>
      </c>
      <c r="E56" s="49">
        <f t="shared" si="5"/>
        <v>240501500</v>
      </c>
      <c r="F56" s="50">
        <f t="shared" si="5"/>
        <v>240501500</v>
      </c>
      <c r="G56" s="50">
        <f t="shared" si="5"/>
        <v>25989261</v>
      </c>
      <c r="H56" s="50">
        <f t="shared" si="5"/>
        <v>-6239312</v>
      </c>
      <c r="I56" s="50">
        <f t="shared" si="5"/>
        <v>1651582</v>
      </c>
      <c r="J56" s="50">
        <f t="shared" si="5"/>
        <v>21401531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21401531</v>
      </c>
      <c r="X56" s="50">
        <f t="shared" si="5"/>
        <v>124624200</v>
      </c>
      <c r="Y56" s="50">
        <f t="shared" si="5"/>
        <v>-103222669</v>
      </c>
      <c r="Z56" s="51">
        <f>+IF(X56&lt;&gt;0,+(Y56/X56)*100,0)</f>
        <v>-82.827146733940921</v>
      </c>
      <c r="AA56" s="48">
        <f>SUM(AA53:AA55)</f>
        <v>240501500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129322348</v>
      </c>
      <c r="D59" s="65">
        <f>SUM(D56:D58)</f>
        <v>0</v>
      </c>
      <c r="E59" s="66">
        <f t="shared" si="6"/>
        <v>240501500</v>
      </c>
      <c r="F59" s="67">
        <f t="shared" si="6"/>
        <v>240501500</v>
      </c>
      <c r="G59" s="67">
        <f t="shared" si="6"/>
        <v>25989261</v>
      </c>
      <c r="H59" s="67">
        <f t="shared" si="6"/>
        <v>-6239312</v>
      </c>
      <c r="I59" s="67">
        <f t="shared" si="6"/>
        <v>1651582</v>
      </c>
      <c r="J59" s="67">
        <f t="shared" si="6"/>
        <v>21401531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21401531</v>
      </c>
      <c r="X59" s="67">
        <f t="shared" si="6"/>
        <v>124624200</v>
      </c>
      <c r="Y59" s="67">
        <f t="shared" si="6"/>
        <v>-103222669</v>
      </c>
      <c r="Z59" s="68">
        <f>+IF(X59&lt;&gt;0,+(Y59/X59)*100,0)</f>
        <v>-82.827146733940921</v>
      </c>
      <c r="AA59" s="65">
        <f>SUM(AA56:AA58)</f>
        <v>240501500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68798024</v>
      </c>
      <c r="X7" s="22">
        <v>95602908</v>
      </c>
      <c r="Y7" s="22">
        <v>-26804884</v>
      </c>
      <c r="Z7" s="23">
        <v>-28.037728726829101</v>
      </c>
      <c r="AA7" s="20">
        <v>382411322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23627803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8622276</v>
      </c>
      <c r="X13" s="22">
        <v>5906950</v>
      </c>
      <c r="Y13" s="22">
        <v>2715326</v>
      </c>
      <c r="Z13" s="23">
        <v>45.968325447142774</v>
      </c>
      <c r="AA13" s="20">
        <v>23627803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3408</v>
      </c>
      <c r="F19" s="22">
        <v>3408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846</v>
      </c>
      <c r="Y19" s="22">
        <v>-846</v>
      </c>
      <c r="Z19" s="23">
        <v>-100</v>
      </c>
      <c r="AA19" s="20">
        <v>3408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171327</v>
      </c>
      <c r="F23" s="22">
        <v>171327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42831</v>
      </c>
      <c r="Y23" s="22">
        <v>-42831</v>
      </c>
      <c r="Z23" s="23">
        <v>-100</v>
      </c>
      <c r="AA23" s="20">
        <v>171327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20975340</v>
      </c>
      <c r="F25" s="22">
        <v>20975340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5243835</v>
      </c>
      <c r="Y25" s="22">
        <v>-5243835</v>
      </c>
      <c r="Z25" s="23">
        <v>-100</v>
      </c>
      <c r="AA25" s="20">
        <v>20975340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136757</v>
      </c>
      <c r="H30" s="22"/>
      <c r="I30" s="22"/>
      <c r="J30" s="22">
        <v>136757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136757</v>
      </c>
      <c r="X30" s="22"/>
      <c r="Y30" s="22">
        <v>136757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332179223</v>
      </c>
      <c r="D32" s="29">
        <f t="shared" ref="D32:Y32" si="0">SUM(D6:D31)</f>
        <v>0</v>
      </c>
      <c r="E32" s="30">
        <f t="shared" si="0"/>
        <v>427189204</v>
      </c>
      <c r="F32" s="31">
        <f t="shared" si="0"/>
        <v>427189200</v>
      </c>
      <c r="G32" s="31">
        <f t="shared" si="0"/>
        <v>31264221</v>
      </c>
      <c r="H32" s="31">
        <f t="shared" si="0"/>
        <v>18912008</v>
      </c>
      <c r="I32" s="31">
        <f t="shared" si="0"/>
        <v>27380828</v>
      </c>
      <c r="J32" s="31">
        <f t="shared" si="0"/>
        <v>77557057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77557057</v>
      </c>
      <c r="X32" s="31">
        <f t="shared" si="0"/>
        <v>106797370</v>
      </c>
      <c r="Y32" s="31">
        <f t="shared" si="0"/>
        <v>-29240313</v>
      </c>
      <c r="Z32" s="32">
        <f>+IF(X32&lt;&gt;0,+(Y32/X32)*100,0)</f>
        <v>-27.379244451431717</v>
      </c>
      <c r="AA32" s="29">
        <f>SUM(AA6:AA31)</f>
        <v>427189200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144376475</v>
      </c>
      <c r="D34" s="20"/>
      <c r="E34" s="21">
        <v>115006443</v>
      </c>
      <c r="F34" s="22">
        <v>115006443</v>
      </c>
      <c r="G34" s="22">
        <v>7537632</v>
      </c>
      <c r="H34" s="22">
        <v>8068792</v>
      </c>
      <c r="I34" s="22">
        <v>8314893</v>
      </c>
      <c r="J34" s="22">
        <v>23921317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23921317</v>
      </c>
      <c r="X34" s="22">
        <v>28751598</v>
      </c>
      <c r="Y34" s="22">
        <v>-4830281</v>
      </c>
      <c r="Z34" s="23">
        <v>-16.800043601054799</v>
      </c>
      <c r="AA34" s="20">
        <v>115006443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233410917</v>
      </c>
      <c r="D37" s="20"/>
      <c r="E37" s="21">
        <v>260184776</v>
      </c>
      <c r="F37" s="22">
        <v>257632318</v>
      </c>
      <c r="G37" s="22">
        <v>21689587</v>
      </c>
      <c r="H37" s="22">
        <v>25179752</v>
      </c>
      <c r="I37" s="22">
        <v>26268561</v>
      </c>
      <c r="J37" s="22">
        <v>73137900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73137900</v>
      </c>
      <c r="X37" s="22">
        <v>64582114</v>
      </c>
      <c r="Y37" s="22">
        <v>8555786</v>
      </c>
      <c r="Z37" s="23">
        <v>13.247918765867588</v>
      </c>
      <c r="AA37" s="20">
        <v>257632318</v>
      </c>
    </row>
    <row r="38" spans="1:27" ht="13.5" x14ac:dyDescent="0.25">
      <c r="A38" s="19" t="s">
        <v>64</v>
      </c>
      <c r="B38" s="15" t="s">
        <v>32</v>
      </c>
      <c r="C38" s="20">
        <v>42833156</v>
      </c>
      <c r="D38" s="20"/>
      <c r="E38" s="21">
        <v>18486930</v>
      </c>
      <c r="F38" s="22">
        <v>18486930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4621734</v>
      </c>
      <c r="Y38" s="22">
        <v>-4621734</v>
      </c>
      <c r="Z38" s="23">
        <v>-100</v>
      </c>
      <c r="AA38" s="20">
        <v>18486930</v>
      </c>
    </row>
    <row r="39" spans="1:27" ht="13.5" x14ac:dyDescent="0.25">
      <c r="A39" s="19" t="s">
        <v>65</v>
      </c>
      <c r="B39" s="15" t="s">
        <v>32</v>
      </c>
      <c r="C39" s="20">
        <v>234047287</v>
      </c>
      <c r="D39" s="20"/>
      <c r="E39" s="21">
        <v>58116913</v>
      </c>
      <c r="F39" s="22">
        <v>58116913</v>
      </c>
      <c r="G39" s="22"/>
      <c r="H39" s="22"/>
      <c r="I39" s="22">
        <v>60389105</v>
      </c>
      <c r="J39" s="22">
        <v>60389105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60389105</v>
      </c>
      <c r="X39" s="22">
        <v>14529231</v>
      </c>
      <c r="Y39" s="22">
        <v>45859874</v>
      </c>
      <c r="Z39" s="23">
        <v>315.63868727808097</v>
      </c>
      <c r="AA39" s="20">
        <v>58116913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136679806</v>
      </c>
      <c r="D41" s="20"/>
      <c r="E41" s="21">
        <v>99150312</v>
      </c>
      <c r="F41" s="22">
        <v>99150312</v>
      </c>
      <c r="G41" s="22"/>
      <c r="H41" s="22">
        <v>21521275</v>
      </c>
      <c r="I41" s="22">
        <v>26339919</v>
      </c>
      <c r="J41" s="22">
        <v>47861194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47861194</v>
      </c>
      <c r="X41" s="22">
        <v>24787581</v>
      </c>
      <c r="Y41" s="22">
        <v>23073613</v>
      </c>
      <c r="Z41" s="23">
        <v>93.085376100233418</v>
      </c>
      <c r="AA41" s="20">
        <v>99150312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24894602</v>
      </c>
      <c r="F43" s="22">
        <v>24894602</v>
      </c>
      <c r="G43" s="22"/>
      <c r="H43" s="22"/>
      <c r="I43" s="22">
        <v>136367</v>
      </c>
      <c r="J43" s="22">
        <v>136367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136367</v>
      </c>
      <c r="X43" s="22">
        <v>6223650</v>
      </c>
      <c r="Y43" s="22">
        <v>-6087283</v>
      </c>
      <c r="Z43" s="23">
        <v>-97.8088902814265</v>
      </c>
      <c r="AA43" s="20">
        <v>24894602</v>
      </c>
    </row>
    <row r="44" spans="1:27" ht="13.5" x14ac:dyDescent="0.25">
      <c r="A44" s="19" t="s">
        <v>69</v>
      </c>
      <c r="B44" s="15" t="s">
        <v>32</v>
      </c>
      <c r="C44" s="20">
        <v>1575562</v>
      </c>
      <c r="D44" s="20"/>
      <c r="E44" s="21">
        <v>27262044</v>
      </c>
      <c r="F44" s="22">
        <v>27262044</v>
      </c>
      <c r="G44" s="22">
        <v>2457634</v>
      </c>
      <c r="H44" s="22">
        <v>2773345</v>
      </c>
      <c r="I44" s="22">
        <v>2382679</v>
      </c>
      <c r="J44" s="22">
        <v>7613658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7613658</v>
      </c>
      <c r="X44" s="22">
        <v>6815493</v>
      </c>
      <c r="Y44" s="22">
        <v>798165</v>
      </c>
      <c r="Z44" s="23">
        <v>11.711038365089657</v>
      </c>
      <c r="AA44" s="20">
        <v>27262044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392311</v>
      </c>
      <c r="J46" s="22">
        <v>392311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392311</v>
      </c>
      <c r="X46" s="22"/>
      <c r="Y46" s="22">
        <v>392311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792923203</v>
      </c>
      <c r="D47" s="29">
        <f t="shared" ref="D47:Y47" si="1">SUM(D34:D46)</f>
        <v>0</v>
      </c>
      <c r="E47" s="30">
        <f t="shared" si="1"/>
        <v>603102020</v>
      </c>
      <c r="F47" s="31">
        <f t="shared" si="1"/>
        <v>600549562</v>
      </c>
      <c r="G47" s="31">
        <f t="shared" si="1"/>
        <v>31684853</v>
      </c>
      <c r="H47" s="31">
        <f t="shared" si="1"/>
        <v>57543164</v>
      </c>
      <c r="I47" s="31">
        <f t="shared" si="1"/>
        <v>124223835</v>
      </c>
      <c r="J47" s="31">
        <f t="shared" si="1"/>
        <v>213451852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213451852</v>
      </c>
      <c r="X47" s="31">
        <f t="shared" si="1"/>
        <v>150311401</v>
      </c>
      <c r="Y47" s="31">
        <f t="shared" si="1"/>
        <v>63140451</v>
      </c>
      <c r="Z47" s="32">
        <f>+IF(X47&lt;&gt;0,+(Y47/X47)*100,0)</f>
        <v>42.006428374651364</v>
      </c>
      <c r="AA47" s="29">
        <f>SUM(AA34:AA46)</f>
        <v>600549562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-460743980</v>
      </c>
      <c r="D48" s="39">
        <f t="shared" si="2"/>
        <v>0</v>
      </c>
      <c r="E48" s="40">
        <f t="shared" si="2"/>
        <v>-175912816</v>
      </c>
      <c r="F48" s="41">
        <f t="shared" si="2"/>
        <v>-173360362</v>
      </c>
      <c r="G48" s="41">
        <f t="shared" si="2"/>
        <v>-420632</v>
      </c>
      <c r="H48" s="41">
        <f t="shared" si="2"/>
        <v>-38631156</v>
      </c>
      <c r="I48" s="41">
        <f t="shared" si="2"/>
        <v>-96843007</v>
      </c>
      <c r="J48" s="41">
        <f t="shared" si="2"/>
        <v>-135894795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-135894795</v>
      </c>
      <c r="X48" s="41">
        <f t="shared" si="2"/>
        <v>-43514031</v>
      </c>
      <c r="Y48" s="41">
        <f t="shared" si="2"/>
        <v>-92380764</v>
      </c>
      <c r="Z48" s="42">
        <f>+IF(X48&lt;&gt;0,+(Y48/X48)*100,0)</f>
        <v>212.30109432978068</v>
      </c>
      <c r="AA48" s="39">
        <f>+AA32-AA47</f>
        <v>-173360362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242273060</v>
      </c>
      <c r="F49" s="22">
        <v>242273060</v>
      </c>
      <c r="G49" s="22">
        <v>2515126</v>
      </c>
      <c r="H49" s="22">
        <v>12270091</v>
      </c>
      <c r="I49" s="22">
        <v>16942743</v>
      </c>
      <c r="J49" s="22">
        <v>31727960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31727960</v>
      </c>
      <c r="X49" s="22">
        <v>60568263</v>
      </c>
      <c r="Y49" s="22">
        <v>-28840303</v>
      </c>
      <c r="Z49" s="23">
        <v>-47.61619629078681</v>
      </c>
      <c r="AA49" s="20">
        <v>242273060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-460743980</v>
      </c>
      <c r="D51" s="48">
        <f t="shared" si="3"/>
        <v>0</v>
      </c>
      <c r="E51" s="49">
        <f t="shared" si="3"/>
        <v>66360244</v>
      </c>
      <c r="F51" s="50">
        <f t="shared" si="3"/>
        <v>68912698</v>
      </c>
      <c r="G51" s="50">
        <f t="shared" si="3"/>
        <v>2094494</v>
      </c>
      <c r="H51" s="50">
        <f t="shared" si="3"/>
        <v>-26361065</v>
      </c>
      <c r="I51" s="50">
        <f t="shared" si="3"/>
        <v>-79900264</v>
      </c>
      <c r="J51" s="50">
        <f t="shared" si="3"/>
        <v>-104166835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-104166835</v>
      </c>
      <c r="X51" s="50">
        <f t="shared" si="3"/>
        <v>17054232</v>
      </c>
      <c r="Y51" s="50">
        <f t="shared" si="3"/>
        <v>-121221067</v>
      </c>
      <c r="Z51" s="51">
        <f>+IF(X51&lt;&gt;0,+(Y51/X51)*100,0)</f>
        <v>-710.79757212168806</v>
      </c>
      <c r="AA51" s="48">
        <f>SUM(AA48:AA50)</f>
        <v>68912698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-460743980</v>
      </c>
      <c r="D53" s="54">
        <f>+D51-D52</f>
        <v>0</v>
      </c>
      <c r="E53" s="55">
        <f t="shared" si="4"/>
        <v>66360244</v>
      </c>
      <c r="F53" s="56">
        <f t="shared" si="4"/>
        <v>68912698</v>
      </c>
      <c r="G53" s="56">
        <f t="shared" si="4"/>
        <v>2094494</v>
      </c>
      <c r="H53" s="56">
        <f t="shared" si="4"/>
        <v>-26361065</v>
      </c>
      <c r="I53" s="56">
        <f t="shared" si="4"/>
        <v>-79900264</v>
      </c>
      <c r="J53" s="56">
        <f t="shared" si="4"/>
        <v>-104166835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-104166835</v>
      </c>
      <c r="X53" s="56">
        <f t="shared" si="4"/>
        <v>17054232</v>
      </c>
      <c r="Y53" s="56">
        <f t="shared" si="4"/>
        <v>-121221067</v>
      </c>
      <c r="Z53" s="57">
        <f>+IF(X53&lt;&gt;0,+(Y53/X53)*100,0)</f>
        <v>-710.79757212168806</v>
      </c>
      <c r="AA53" s="54">
        <f>+AA51-AA52</f>
        <v>68912698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-460743980</v>
      </c>
      <c r="D56" s="48">
        <f>SUM(D53:D55)</f>
        <v>0</v>
      </c>
      <c r="E56" s="49">
        <f t="shared" si="5"/>
        <v>66360244</v>
      </c>
      <c r="F56" s="50">
        <f t="shared" si="5"/>
        <v>68912698</v>
      </c>
      <c r="G56" s="50">
        <f t="shared" si="5"/>
        <v>2094494</v>
      </c>
      <c r="H56" s="50">
        <f t="shared" si="5"/>
        <v>-26361065</v>
      </c>
      <c r="I56" s="50">
        <f t="shared" si="5"/>
        <v>-79900264</v>
      </c>
      <c r="J56" s="50">
        <f t="shared" si="5"/>
        <v>-104166835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-104166835</v>
      </c>
      <c r="X56" s="50">
        <f t="shared" si="5"/>
        <v>17054232</v>
      </c>
      <c r="Y56" s="50">
        <f t="shared" si="5"/>
        <v>-121221067</v>
      </c>
      <c r="Z56" s="51">
        <f>+IF(X56&lt;&gt;0,+(Y56/X56)*100,0)</f>
        <v>-710.79757212168806</v>
      </c>
      <c r="AA56" s="48">
        <f>SUM(AA53:AA55)</f>
        <v>68912698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-460743980</v>
      </c>
      <c r="D59" s="65">
        <f>SUM(D56:D58)</f>
        <v>0</v>
      </c>
      <c r="E59" s="66">
        <f t="shared" si="6"/>
        <v>66360244</v>
      </c>
      <c r="F59" s="67">
        <f t="shared" si="6"/>
        <v>68912698</v>
      </c>
      <c r="G59" s="67">
        <f t="shared" si="6"/>
        <v>2094494</v>
      </c>
      <c r="H59" s="67">
        <f t="shared" si="6"/>
        <v>-26361065</v>
      </c>
      <c r="I59" s="67">
        <f t="shared" si="6"/>
        <v>-79900264</v>
      </c>
      <c r="J59" s="67">
        <f t="shared" si="6"/>
        <v>-104166835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-104166835</v>
      </c>
      <c r="X59" s="67">
        <f t="shared" si="6"/>
        <v>17054232</v>
      </c>
      <c r="Y59" s="67">
        <f t="shared" si="6"/>
        <v>-121221067</v>
      </c>
      <c r="Z59" s="68">
        <f>+IF(X59&lt;&gt;0,+(Y59/X59)*100,0)</f>
        <v>-710.79757212168806</v>
      </c>
      <c r="AA59" s="65">
        <f>SUM(AA56:AA58)</f>
        <v>68912698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486005904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128222314</v>
      </c>
      <c r="X7" s="22">
        <v>178521201</v>
      </c>
      <c r="Y7" s="22">
        <v>-50298887</v>
      </c>
      <c r="Z7" s="23">
        <v>-28.175301711083605</v>
      </c>
      <c r="AA7" s="20">
        <v>714084796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25631796</v>
      </c>
      <c r="Y13" s="22">
        <v>-25631796</v>
      </c>
      <c r="Z13" s="23">
        <v>-100</v>
      </c>
      <c r="AA13" s="20">
        <v>102527178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301265</v>
      </c>
      <c r="F23" s="22">
        <v>301265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75315</v>
      </c>
      <c r="Y23" s="22">
        <v>-75315</v>
      </c>
      <c r="Z23" s="23">
        <v>-100</v>
      </c>
      <c r="AA23" s="20">
        <v>301265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486005904</v>
      </c>
      <c r="D32" s="29">
        <f t="shared" ref="D32:Y32" si="0">SUM(D6:D31)</f>
        <v>0</v>
      </c>
      <c r="E32" s="30">
        <f t="shared" si="0"/>
        <v>817913239</v>
      </c>
      <c r="F32" s="31">
        <f t="shared" si="0"/>
        <v>817913239</v>
      </c>
      <c r="G32" s="31">
        <f t="shared" si="0"/>
        <v>40130219</v>
      </c>
      <c r="H32" s="31">
        <f t="shared" si="0"/>
        <v>40319052</v>
      </c>
      <c r="I32" s="31">
        <f t="shared" si="0"/>
        <v>47773043</v>
      </c>
      <c r="J32" s="31">
        <f t="shared" si="0"/>
        <v>128222314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128222314</v>
      </c>
      <c r="X32" s="31">
        <f t="shared" si="0"/>
        <v>204478311</v>
      </c>
      <c r="Y32" s="31">
        <f t="shared" si="0"/>
        <v>-76255997</v>
      </c>
      <c r="Z32" s="32">
        <f>+IF(X32&lt;&gt;0,+(Y32/X32)*100,0)</f>
        <v>-37.292951329199894</v>
      </c>
      <c r="AA32" s="29">
        <f>SUM(AA6:AA31)</f>
        <v>817913239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37180519</v>
      </c>
      <c r="D34" s="20"/>
      <c r="E34" s="21">
        <v>28682230</v>
      </c>
      <c r="F34" s="22">
        <v>28682230</v>
      </c>
      <c r="G34" s="22"/>
      <c r="H34" s="22">
        <v>6714657</v>
      </c>
      <c r="I34" s="22">
        <v>3331161</v>
      </c>
      <c r="J34" s="22">
        <v>10045818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10045818</v>
      </c>
      <c r="X34" s="22">
        <v>7170567</v>
      </c>
      <c r="Y34" s="22">
        <v>2875251</v>
      </c>
      <c r="Z34" s="23">
        <v>40.097958780665458</v>
      </c>
      <c r="AA34" s="20">
        <v>28682230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416725779</v>
      </c>
      <c r="D37" s="20"/>
      <c r="E37" s="21">
        <v>436105219</v>
      </c>
      <c r="F37" s="22">
        <v>436105219</v>
      </c>
      <c r="G37" s="22">
        <v>31455311</v>
      </c>
      <c r="H37" s="22">
        <v>34242596</v>
      </c>
      <c r="I37" s="22">
        <v>35478221</v>
      </c>
      <c r="J37" s="22">
        <v>101176128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101176128</v>
      </c>
      <c r="X37" s="22">
        <v>109026309</v>
      </c>
      <c r="Y37" s="22">
        <v>-7850181</v>
      </c>
      <c r="Z37" s="23">
        <v>-7.2002630117470083</v>
      </c>
      <c r="AA37" s="20">
        <v>436105219</v>
      </c>
    </row>
    <row r="38" spans="1:27" ht="13.5" x14ac:dyDescent="0.25">
      <c r="A38" s="19" t="s">
        <v>64</v>
      </c>
      <c r="B38" s="15" t="s">
        <v>32</v>
      </c>
      <c r="C38" s="20">
        <v>140856539</v>
      </c>
      <c r="D38" s="20"/>
      <c r="E38" s="21">
        <v>35106591</v>
      </c>
      <c r="F38" s="22">
        <v>35106591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8776647</v>
      </c>
      <c r="Y38" s="22">
        <v>-8776647</v>
      </c>
      <c r="Z38" s="23">
        <v>-100</v>
      </c>
      <c r="AA38" s="20">
        <v>35106591</v>
      </c>
    </row>
    <row r="39" spans="1:27" ht="13.5" x14ac:dyDescent="0.25">
      <c r="A39" s="19" t="s">
        <v>65</v>
      </c>
      <c r="B39" s="15" t="s">
        <v>32</v>
      </c>
      <c r="C39" s="20">
        <v>2527422</v>
      </c>
      <c r="D39" s="20"/>
      <c r="E39" s="21">
        <v>1201611</v>
      </c>
      <c r="F39" s="22">
        <v>1201611</v>
      </c>
      <c r="G39" s="22">
        <v>393031</v>
      </c>
      <c r="H39" s="22">
        <v>346927</v>
      </c>
      <c r="I39" s="22">
        <v>307325</v>
      </c>
      <c r="J39" s="22">
        <v>1047283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1047283</v>
      </c>
      <c r="X39" s="22">
        <v>300402</v>
      </c>
      <c r="Y39" s="22">
        <v>746881</v>
      </c>
      <c r="Z39" s="23">
        <v>248.62717292161838</v>
      </c>
      <c r="AA39" s="20">
        <v>1201611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3252383</v>
      </c>
      <c r="D41" s="20"/>
      <c r="E41" s="21">
        <v>4110684</v>
      </c>
      <c r="F41" s="22">
        <v>4110684</v>
      </c>
      <c r="G41" s="22"/>
      <c r="H41" s="22">
        <v>68480</v>
      </c>
      <c r="I41" s="22">
        <v>258220</v>
      </c>
      <c r="J41" s="22">
        <v>326700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326700</v>
      </c>
      <c r="X41" s="22">
        <v>1027671</v>
      </c>
      <c r="Y41" s="22">
        <v>-700971</v>
      </c>
      <c r="Z41" s="23">
        <v>-68.209670215467781</v>
      </c>
      <c r="AA41" s="20">
        <v>4110684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191950311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917951</v>
      </c>
      <c r="D44" s="20"/>
      <c r="E44" s="21">
        <v>1819394</v>
      </c>
      <c r="F44" s="22">
        <v>1819394</v>
      </c>
      <c r="G44" s="22">
        <v>16750</v>
      </c>
      <c r="H44" s="22">
        <v>56529</v>
      </c>
      <c r="I44" s="22">
        <v>32698</v>
      </c>
      <c r="J44" s="22">
        <v>105977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105977</v>
      </c>
      <c r="X44" s="22">
        <v>454851</v>
      </c>
      <c r="Y44" s="22">
        <v>-348874</v>
      </c>
      <c r="Z44" s="23">
        <v>-76.700721774822966</v>
      </c>
      <c r="AA44" s="20">
        <v>1819394</v>
      </c>
    </row>
    <row r="45" spans="1:27" ht="13.5" x14ac:dyDescent="0.25">
      <c r="A45" s="19" t="s">
        <v>70</v>
      </c>
      <c r="B45" s="15" t="s">
        <v>32</v>
      </c>
      <c r="C45" s="20">
        <v>119140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793530044</v>
      </c>
      <c r="D47" s="29">
        <f t="shared" ref="D47:Y47" si="1">SUM(D34:D46)</f>
        <v>0</v>
      </c>
      <c r="E47" s="30">
        <f t="shared" si="1"/>
        <v>507025729</v>
      </c>
      <c r="F47" s="31">
        <f t="shared" si="1"/>
        <v>507025729</v>
      </c>
      <c r="G47" s="31">
        <f t="shared" si="1"/>
        <v>31865092</v>
      </c>
      <c r="H47" s="31">
        <f t="shared" si="1"/>
        <v>41429189</v>
      </c>
      <c r="I47" s="31">
        <f t="shared" si="1"/>
        <v>39407625</v>
      </c>
      <c r="J47" s="31">
        <f t="shared" si="1"/>
        <v>112701906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112701906</v>
      </c>
      <c r="X47" s="31">
        <f t="shared" si="1"/>
        <v>126756447</v>
      </c>
      <c r="Y47" s="31">
        <f t="shared" si="1"/>
        <v>-14054541</v>
      </c>
      <c r="Z47" s="32">
        <f>+IF(X47&lt;&gt;0,+(Y47/X47)*100,0)</f>
        <v>-11.087831295870892</v>
      </c>
      <c r="AA47" s="29">
        <f>SUM(AA34:AA46)</f>
        <v>507025729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-307524140</v>
      </c>
      <c r="D48" s="39">
        <f t="shared" si="2"/>
        <v>0</v>
      </c>
      <c r="E48" s="40">
        <f t="shared" si="2"/>
        <v>310887510</v>
      </c>
      <c r="F48" s="41">
        <f t="shared" si="2"/>
        <v>310887510</v>
      </c>
      <c r="G48" s="41">
        <f t="shared" si="2"/>
        <v>8265127</v>
      </c>
      <c r="H48" s="41">
        <f t="shared" si="2"/>
        <v>-1110137</v>
      </c>
      <c r="I48" s="41">
        <f t="shared" si="2"/>
        <v>8365418</v>
      </c>
      <c r="J48" s="41">
        <f t="shared" si="2"/>
        <v>15520408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15520408</v>
      </c>
      <c r="X48" s="41">
        <f t="shared" si="2"/>
        <v>77721864</v>
      </c>
      <c r="Y48" s="41">
        <f t="shared" si="2"/>
        <v>-62201456</v>
      </c>
      <c r="Z48" s="42">
        <f>+IF(X48&lt;&gt;0,+(Y48/X48)*100,0)</f>
        <v>-80.030834052050011</v>
      </c>
      <c r="AA48" s="39">
        <f>+AA32-AA47</f>
        <v>310887510</v>
      </c>
    </row>
    <row r="49" spans="1:27" ht="25.5" x14ac:dyDescent="0.25">
      <c r="A49" s="43" t="s">
        <v>74</v>
      </c>
      <c r="B49" s="15" t="s">
        <v>32</v>
      </c>
      <c r="C49" s="20">
        <v>4595890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-302928250</v>
      </c>
      <c r="D51" s="48">
        <f t="shared" si="3"/>
        <v>0</v>
      </c>
      <c r="E51" s="49">
        <f t="shared" si="3"/>
        <v>310887510</v>
      </c>
      <c r="F51" s="50">
        <f t="shared" si="3"/>
        <v>310887510</v>
      </c>
      <c r="G51" s="50">
        <f t="shared" si="3"/>
        <v>8265127</v>
      </c>
      <c r="H51" s="50">
        <f t="shared" si="3"/>
        <v>-1110137</v>
      </c>
      <c r="I51" s="50">
        <f t="shared" si="3"/>
        <v>8365418</v>
      </c>
      <c r="J51" s="50">
        <f t="shared" si="3"/>
        <v>15520408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15520408</v>
      </c>
      <c r="X51" s="50">
        <f t="shared" si="3"/>
        <v>77721864</v>
      </c>
      <c r="Y51" s="50">
        <f t="shared" si="3"/>
        <v>-62201456</v>
      </c>
      <c r="Z51" s="51">
        <f>+IF(X51&lt;&gt;0,+(Y51/X51)*100,0)</f>
        <v>-80.030834052050011</v>
      </c>
      <c r="AA51" s="48">
        <f>SUM(AA48:AA50)</f>
        <v>310887510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-302928250</v>
      </c>
      <c r="D53" s="54">
        <f>+D51-D52</f>
        <v>0</v>
      </c>
      <c r="E53" s="55">
        <f t="shared" si="4"/>
        <v>310887510</v>
      </c>
      <c r="F53" s="56">
        <f t="shared" si="4"/>
        <v>310887510</v>
      </c>
      <c r="G53" s="56">
        <f t="shared" si="4"/>
        <v>8265127</v>
      </c>
      <c r="H53" s="56">
        <f t="shared" si="4"/>
        <v>-1110137</v>
      </c>
      <c r="I53" s="56">
        <f t="shared" si="4"/>
        <v>8365418</v>
      </c>
      <c r="J53" s="56">
        <f t="shared" si="4"/>
        <v>15520408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15520408</v>
      </c>
      <c r="X53" s="56">
        <f t="shared" si="4"/>
        <v>77721864</v>
      </c>
      <c r="Y53" s="56">
        <f t="shared" si="4"/>
        <v>-62201456</v>
      </c>
      <c r="Z53" s="57">
        <f>+IF(X53&lt;&gt;0,+(Y53/X53)*100,0)</f>
        <v>-80.030834052050011</v>
      </c>
      <c r="AA53" s="54">
        <f>+AA51-AA52</f>
        <v>310887510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-302928250</v>
      </c>
      <c r="D56" s="48">
        <f>SUM(D53:D55)</f>
        <v>0</v>
      </c>
      <c r="E56" s="49">
        <f t="shared" si="5"/>
        <v>310887510</v>
      </c>
      <c r="F56" s="50">
        <f t="shared" si="5"/>
        <v>310887510</v>
      </c>
      <c r="G56" s="50">
        <f t="shared" si="5"/>
        <v>8265127</v>
      </c>
      <c r="H56" s="50">
        <f t="shared" si="5"/>
        <v>-1110137</v>
      </c>
      <c r="I56" s="50">
        <f t="shared" si="5"/>
        <v>8365418</v>
      </c>
      <c r="J56" s="50">
        <f t="shared" si="5"/>
        <v>15520408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15520408</v>
      </c>
      <c r="X56" s="50">
        <f t="shared" si="5"/>
        <v>77721864</v>
      </c>
      <c r="Y56" s="50">
        <f t="shared" si="5"/>
        <v>-62201456</v>
      </c>
      <c r="Z56" s="51">
        <f>+IF(X56&lt;&gt;0,+(Y56/X56)*100,0)</f>
        <v>-80.030834052050011</v>
      </c>
      <c r="AA56" s="48">
        <f>SUM(AA53:AA55)</f>
        <v>310887510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-302928250</v>
      </c>
      <c r="D59" s="65">
        <f>SUM(D56:D58)</f>
        <v>0</v>
      </c>
      <c r="E59" s="66">
        <f t="shared" si="6"/>
        <v>310887510</v>
      </c>
      <c r="F59" s="67">
        <f t="shared" si="6"/>
        <v>310887510</v>
      </c>
      <c r="G59" s="67">
        <f t="shared" si="6"/>
        <v>8265127</v>
      </c>
      <c r="H59" s="67">
        <f t="shared" si="6"/>
        <v>-1110137</v>
      </c>
      <c r="I59" s="67">
        <f t="shared" si="6"/>
        <v>8365418</v>
      </c>
      <c r="J59" s="67">
        <f t="shared" si="6"/>
        <v>15520408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15520408</v>
      </c>
      <c r="X59" s="67">
        <f t="shared" si="6"/>
        <v>77721864</v>
      </c>
      <c r="Y59" s="67">
        <f t="shared" si="6"/>
        <v>-62201456</v>
      </c>
      <c r="Z59" s="68">
        <f>+IF(X59&lt;&gt;0,+(Y59/X59)*100,0)</f>
        <v>-80.030834052050011</v>
      </c>
      <c r="AA59" s="65">
        <f>SUM(AA56:AA58)</f>
        <v>310887510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100060100</v>
      </c>
      <c r="X7" s="22">
        <v>138787419</v>
      </c>
      <c r="Y7" s="22">
        <v>-38727319</v>
      </c>
      <c r="Z7" s="23">
        <v>-27.904055914462965</v>
      </c>
      <c r="AA7" s="20">
        <v>555149682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14125342</v>
      </c>
      <c r="G13" s="22">
        <v>1267721</v>
      </c>
      <c r="H13" s="22">
        <v>1243178</v>
      </c>
      <c r="I13" s="22">
        <v>1248999</v>
      </c>
      <c r="J13" s="22">
        <v>3759898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3759898</v>
      </c>
      <c r="X13" s="22">
        <v>3531336</v>
      </c>
      <c r="Y13" s="22">
        <v>228562</v>
      </c>
      <c r="Z13" s="23">
        <v>6.472394583806242</v>
      </c>
      <c r="AA13" s="20">
        <v>14125342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69318724</v>
      </c>
      <c r="F25" s="22">
        <v>69318724</v>
      </c>
      <c r="G25" s="22">
        <v>553959</v>
      </c>
      <c r="H25" s="22">
        <v>-537772</v>
      </c>
      <c r="I25" s="22"/>
      <c r="J25" s="22">
        <v>16187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16187</v>
      </c>
      <c r="X25" s="22">
        <v>17329680</v>
      </c>
      <c r="Y25" s="22">
        <v>-17313493</v>
      </c>
      <c r="Z25" s="23">
        <v>-99.906593774380141</v>
      </c>
      <c r="AA25" s="20">
        <v>69318724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638593748</v>
      </c>
      <c r="F32" s="31">
        <f t="shared" si="0"/>
        <v>638593748</v>
      </c>
      <c r="G32" s="31">
        <f t="shared" si="0"/>
        <v>35852288</v>
      </c>
      <c r="H32" s="31">
        <f t="shared" si="0"/>
        <v>33738598</v>
      </c>
      <c r="I32" s="31">
        <f t="shared" si="0"/>
        <v>34245299</v>
      </c>
      <c r="J32" s="31">
        <f t="shared" si="0"/>
        <v>103836185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103836185</v>
      </c>
      <c r="X32" s="31">
        <f t="shared" si="0"/>
        <v>159648435</v>
      </c>
      <c r="Y32" s="31">
        <f t="shared" si="0"/>
        <v>-55812250</v>
      </c>
      <c r="Z32" s="32">
        <f>+IF(X32&lt;&gt;0,+(Y32/X32)*100,0)</f>
        <v>-34.959472042428729</v>
      </c>
      <c r="AA32" s="29">
        <f>SUM(AA6:AA31)</f>
        <v>638593748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97285465</v>
      </c>
      <c r="F34" s="22">
        <v>97285465</v>
      </c>
      <c r="G34" s="22">
        <v>6674224</v>
      </c>
      <c r="H34" s="22">
        <v>6925645</v>
      </c>
      <c r="I34" s="22">
        <v>7215124</v>
      </c>
      <c r="J34" s="22">
        <v>20814993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20814993</v>
      </c>
      <c r="X34" s="22">
        <v>24321366</v>
      </c>
      <c r="Y34" s="22">
        <v>-3506373</v>
      </c>
      <c r="Z34" s="23">
        <v>-14.416842376369814</v>
      </c>
      <c r="AA34" s="20">
        <v>97285465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192889366</v>
      </c>
      <c r="F37" s="22">
        <v>192889366</v>
      </c>
      <c r="G37" s="22">
        <v>1834493</v>
      </c>
      <c r="H37" s="22">
        <v>12595767</v>
      </c>
      <c r="I37" s="22">
        <v>18974961</v>
      </c>
      <c r="J37" s="22">
        <v>33405221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33405221</v>
      </c>
      <c r="X37" s="22">
        <v>48222342</v>
      </c>
      <c r="Y37" s="22">
        <v>-14817121</v>
      </c>
      <c r="Z37" s="23">
        <v>-30.726672296422269</v>
      </c>
      <c r="AA37" s="20">
        <v>192889366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118876112</v>
      </c>
      <c r="F38" s="22">
        <v>118876112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29719029</v>
      </c>
      <c r="Y38" s="22">
        <v>-29719029</v>
      </c>
      <c r="Z38" s="23">
        <v>-100</v>
      </c>
      <c r="AA38" s="20">
        <v>118876112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29084062</v>
      </c>
      <c r="F39" s="22">
        <v>29084062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7271016</v>
      </c>
      <c r="Y39" s="22">
        <v>-7271016</v>
      </c>
      <c r="Z39" s="23">
        <v>-100</v>
      </c>
      <c r="AA39" s="20">
        <v>29084062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</v>
      </c>
      <c r="Y40" s="22">
        <v>-1251</v>
      </c>
      <c r="Z40" s="23">
        <v>-100</v>
      </c>
      <c r="AA40" s="20">
        <v>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142282000</v>
      </c>
      <c r="F41" s="22">
        <v>142282000</v>
      </c>
      <c r="G41" s="22">
        <v>3899009</v>
      </c>
      <c r="H41" s="22">
        <v>10697044</v>
      </c>
      <c r="I41" s="22">
        <v>9376749</v>
      </c>
      <c r="J41" s="22">
        <v>23972802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23972802</v>
      </c>
      <c r="X41" s="22">
        <v>35570499</v>
      </c>
      <c r="Y41" s="22">
        <v>-11597697</v>
      </c>
      <c r="Z41" s="23">
        <v>-32.6048195163076</v>
      </c>
      <c r="AA41" s="20">
        <v>142282000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7002200</v>
      </c>
      <c r="F43" s="22">
        <v>7002200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1750551</v>
      </c>
      <c r="Y43" s="22">
        <v>-1750551</v>
      </c>
      <c r="Z43" s="23">
        <v>-100</v>
      </c>
      <c r="AA43" s="20">
        <v>7002200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13050165</v>
      </c>
      <c r="F44" s="22">
        <v>13050165</v>
      </c>
      <c r="G44" s="22">
        <v>6444889</v>
      </c>
      <c r="H44" s="22">
        <v>77761</v>
      </c>
      <c r="I44" s="22">
        <v>56072</v>
      </c>
      <c r="J44" s="22">
        <v>6578722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6578722</v>
      </c>
      <c r="X44" s="22">
        <v>3262542</v>
      </c>
      <c r="Y44" s="22">
        <v>3316180</v>
      </c>
      <c r="Z44" s="23">
        <v>101.64405546350055</v>
      </c>
      <c r="AA44" s="20">
        <v>13050165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600474370</v>
      </c>
      <c r="F47" s="31">
        <f t="shared" si="1"/>
        <v>600474370</v>
      </c>
      <c r="G47" s="31">
        <f t="shared" si="1"/>
        <v>18852615</v>
      </c>
      <c r="H47" s="31">
        <f t="shared" si="1"/>
        <v>30296217</v>
      </c>
      <c r="I47" s="31">
        <f t="shared" si="1"/>
        <v>35622906</v>
      </c>
      <c r="J47" s="31">
        <f t="shared" si="1"/>
        <v>84771738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84771738</v>
      </c>
      <c r="X47" s="31">
        <f t="shared" si="1"/>
        <v>150118596</v>
      </c>
      <c r="Y47" s="31">
        <f t="shared" si="1"/>
        <v>-65346858</v>
      </c>
      <c r="Z47" s="32">
        <f>+IF(X47&lt;&gt;0,+(Y47/X47)*100,0)</f>
        <v>-43.530155317999373</v>
      </c>
      <c r="AA47" s="29">
        <f>SUM(AA34:AA46)</f>
        <v>600474370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38119378</v>
      </c>
      <c r="F48" s="41">
        <f t="shared" si="2"/>
        <v>38119378</v>
      </c>
      <c r="G48" s="41">
        <f t="shared" si="2"/>
        <v>16999673</v>
      </c>
      <c r="H48" s="41">
        <f t="shared" si="2"/>
        <v>3442381</v>
      </c>
      <c r="I48" s="41">
        <f t="shared" si="2"/>
        <v>-1377607</v>
      </c>
      <c r="J48" s="41">
        <f t="shared" si="2"/>
        <v>19064447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19064447</v>
      </c>
      <c r="X48" s="41">
        <f t="shared" si="2"/>
        <v>9529839</v>
      </c>
      <c r="Y48" s="41">
        <f t="shared" si="2"/>
        <v>9534608</v>
      </c>
      <c r="Z48" s="42">
        <f>+IF(X48&lt;&gt;0,+(Y48/X48)*100,0)</f>
        <v>100.05004281814205</v>
      </c>
      <c r="AA48" s="39">
        <f>+AA32-AA47</f>
        <v>38119378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63105737</v>
      </c>
      <c r="F49" s="22">
        <v>63105737</v>
      </c>
      <c r="G49" s="22">
        <v>4091860</v>
      </c>
      <c r="H49" s="22">
        <v>14038287</v>
      </c>
      <c r="I49" s="22">
        <v>1900100</v>
      </c>
      <c r="J49" s="22">
        <v>20030247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20030247</v>
      </c>
      <c r="X49" s="22">
        <v>15776433</v>
      </c>
      <c r="Y49" s="22">
        <v>4253814</v>
      </c>
      <c r="Z49" s="23">
        <v>26.963091086559299</v>
      </c>
      <c r="AA49" s="20">
        <v>63105737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101225115</v>
      </c>
      <c r="F51" s="50">
        <f t="shared" si="3"/>
        <v>101225115</v>
      </c>
      <c r="G51" s="50">
        <f t="shared" si="3"/>
        <v>21091533</v>
      </c>
      <c r="H51" s="50">
        <f t="shared" si="3"/>
        <v>17480668</v>
      </c>
      <c r="I51" s="50">
        <f t="shared" si="3"/>
        <v>522493</v>
      </c>
      <c r="J51" s="50">
        <f t="shared" si="3"/>
        <v>39094694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39094694</v>
      </c>
      <c r="X51" s="50">
        <f t="shared" si="3"/>
        <v>25306272</v>
      </c>
      <c r="Y51" s="50">
        <f t="shared" si="3"/>
        <v>13788422</v>
      </c>
      <c r="Z51" s="51">
        <f>+IF(X51&lt;&gt;0,+(Y51/X51)*100,0)</f>
        <v>54.486184294549588</v>
      </c>
      <c r="AA51" s="48">
        <f>SUM(AA48:AA50)</f>
        <v>101225115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101225115</v>
      </c>
      <c r="F53" s="56">
        <f t="shared" si="4"/>
        <v>101225115</v>
      </c>
      <c r="G53" s="56">
        <f t="shared" si="4"/>
        <v>21091533</v>
      </c>
      <c r="H53" s="56">
        <f t="shared" si="4"/>
        <v>17480668</v>
      </c>
      <c r="I53" s="56">
        <f t="shared" si="4"/>
        <v>522493</v>
      </c>
      <c r="J53" s="56">
        <f t="shared" si="4"/>
        <v>39094694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39094694</v>
      </c>
      <c r="X53" s="56">
        <f t="shared" si="4"/>
        <v>25306272</v>
      </c>
      <c r="Y53" s="56">
        <f t="shared" si="4"/>
        <v>13788422</v>
      </c>
      <c r="Z53" s="57">
        <f>+IF(X53&lt;&gt;0,+(Y53/X53)*100,0)</f>
        <v>54.486184294549588</v>
      </c>
      <c r="AA53" s="54">
        <f>+AA51-AA52</f>
        <v>101225115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101225115</v>
      </c>
      <c r="F56" s="50">
        <f t="shared" si="5"/>
        <v>101225115</v>
      </c>
      <c r="G56" s="50">
        <f t="shared" si="5"/>
        <v>21091533</v>
      </c>
      <c r="H56" s="50">
        <f t="shared" si="5"/>
        <v>17480668</v>
      </c>
      <c r="I56" s="50">
        <f t="shared" si="5"/>
        <v>522493</v>
      </c>
      <c r="J56" s="50">
        <f t="shared" si="5"/>
        <v>39094694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39094694</v>
      </c>
      <c r="X56" s="50">
        <f t="shared" si="5"/>
        <v>25306272</v>
      </c>
      <c r="Y56" s="50">
        <f t="shared" si="5"/>
        <v>13788422</v>
      </c>
      <c r="Z56" s="51">
        <f>+IF(X56&lt;&gt;0,+(Y56/X56)*100,0)</f>
        <v>54.486184294549588</v>
      </c>
      <c r="AA56" s="48">
        <f>SUM(AA53:AA55)</f>
        <v>101225115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101225115</v>
      </c>
      <c r="F59" s="67">
        <f t="shared" si="6"/>
        <v>101225115</v>
      </c>
      <c r="G59" s="67">
        <f t="shared" si="6"/>
        <v>21091533</v>
      </c>
      <c r="H59" s="67">
        <f t="shared" si="6"/>
        <v>17480668</v>
      </c>
      <c r="I59" s="67">
        <f t="shared" si="6"/>
        <v>522493</v>
      </c>
      <c r="J59" s="67">
        <f t="shared" si="6"/>
        <v>39094694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39094694</v>
      </c>
      <c r="X59" s="67">
        <f t="shared" si="6"/>
        <v>25306272</v>
      </c>
      <c r="Y59" s="67">
        <f t="shared" si="6"/>
        <v>13788422</v>
      </c>
      <c r="Z59" s="68">
        <f>+IF(X59&lt;&gt;0,+(Y59/X59)*100,0)</f>
        <v>54.486184294549588</v>
      </c>
      <c r="AA59" s="65">
        <f>SUM(AA56:AA58)</f>
        <v>101225115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36581957</v>
      </c>
      <c r="X7" s="22">
        <v>32391004</v>
      </c>
      <c r="Y7" s="22">
        <v>4190953</v>
      </c>
      <c r="Z7" s="23">
        <v>12.93863259070327</v>
      </c>
      <c r="AA7" s="20">
        <v>129564015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2117767</v>
      </c>
      <c r="G13" s="22">
        <v>272658</v>
      </c>
      <c r="H13" s="22">
        <v>283942</v>
      </c>
      <c r="I13" s="22">
        <v>291418</v>
      </c>
      <c r="J13" s="22">
        <v>848018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848018</v>
      </c>
      <c r="X13" s="22">
        <v>515694</v>
      </c>
      <c r="Y13" s="22">
        <v>332324</v>
      </c>
      <c r="Z13" s="23">
        <v>64.442091627980929</v>
      </c>
      <c r="AA13" s="20">
        <v>2117767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1503671</v>
      </c>
      <c r="D19" s="20"/>
      <c r="E19" s="21">
        <v>756564</v>
      </c>
      <c r="F19" s="22">
        <v>756564</v>
      </c>
      <c r="G19" s="22">
        <v>30621</v>
      </c>
      <c r="H19" s="22">
        <v>35848</v>
      </c>
      <c r="I19" s="22">
        <v>77372</v>
      </c>
      <c r="J19" s="22">
        <v>143841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143841</v>
      </c>
      <c r="X19" s="22">
        <v>189141</v>
      </c>
      <c r="Y19" s="22">
        <v>-45300</v>
      </c>
      <c r="Z19" s="23">
        <v>-23.950386219804273</v>
      </c>
      <c r="AA19" s="20">
        <v>756564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399741</v>
      </c>
      <c r="D23" s="20"/>
      <c r="E23" s="21">
        <v>435863</v>
      </c>
      <c r="F23" s="22">
        <v>435863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108963</v>
      </c>
      <c r="Y23" s="22">
        <v>-108963</v>
      </c>
      <c r="Z23" s="23">
        <v>-100</v>
      </c>
      <c r="AA23" s="20">
        <v>435863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42781606</v>
      </c>
      <c r="D25" s="20"/>
      <c r="E25" s="21">
        <v>45305877</v>
      </c>
      <c r="F25" s="22">
        <v>45305877</v>
      </c>
      <c r="G25" s="22">
        <v>18877416</v>
      </c>
      <c r="H25" s="22"/>
      <c r="I25" s="22"/>
      <c r="J25" s="22">
        <v>18877416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18877416</v>
      </c>
      <c r="X25" s="22">
        <v>11076468</v>
      </c>
      <c r="Y25" s="22">
        <v>7800948</v>
      </c>
      <c r="Z25" s="23">
        <v>70.428118421865165</v>
      </c>
      <c r="AA25" s="20">
        <v>45305877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1757916</v>
      </c>
      <c r="F28" s="22">
        <v>1757916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439479</v>
      </c>
      <c r="Y28" s="22">
        <v>-439479</v>
      </c>
      <c r="Z28" s="23">
        <v>-100</v>
      </c>
      <c r="AA28" s="20">
        <v>1757916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7500000</v>
      </c>
      <c r="F30" s="22">
        <v>7500000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7500000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167206428</v>
      </c>
      <c r="D32" s="29">
        <f t="shared" ref="D32:Y32" si="0">SUM(D6:D31)</f>
        <v>0</v>
      </c>
      <c r="E32" s="30">
        <f t="shared" si="0"/>
        <v>187438002</v>
      </c>
      <c r="F32" s="31">
        <f t="shared" si="0"/>
        <v>187438002</v>
      </c>
      <c r="G32" s="31">
        <f t="shared" si="0"/>
        <v>32329038</v>
      </c>
      <c r="H32" s="31">
        <f t="shared" si="0"/>
        <v>11704742</v>
      </c>
      <c r="I32" s="31">
        <f t="shared" si="0"/>
        <v>12417452</v>
      </c>
      <c r="J32" s="31">
        <f t="shared" si="0"/>
        <v>56451232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56451232</v>
      </c>
      <c r="X32" s="31">
        <f t="shared" si="0"/>
        <v>44720749</v>
      </c>
      <c r="Y32" s="31">
        <f t="shared" si="0"/>
        <v>11730483</v>
      </c>
      <c r="Z32" s="32">
        <f>+IF(X32&lt;&gt;0,+(Y32/X32)*100,0)</f>
        <v>26.230515504111974</v>
      </c>
      <c r="AA32" s="29">
        <f>SUM(AA6:AA31)</f>
        <v>187438002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56023126</v>
      </c>
      <c r="D34" s="20"/>
      <c r="E34" s="21">
        <v>55801024</v>
      </c>
      <c r="F34" s="22">
        <v>55801024</v>
      </c>
      <c r="G34" s="22">
        <v>7976850</v>
      </c>
      <c r="H34" s="22">
        <v>1432929</v>
      </c>
      <c r="I34" s="22">
        <v>4564827</v>
      </c>
      <c r="J34" s="22">
        <v>13974606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13974606</v>
      </c>
      <c r="X34" s="22">
        <v>16945901</v>
      </c>
      <c r="Y34" s="22">
        <v>-2971295</v>
      </c>
      <c r="Z34" s="23">
        <v>-17.534004240907581</v>
      </c>
      <c r="AA34" s="20">
        <v>55801024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20627729</v>
      </c>
      <c r="D37" s="20"/>
      <c r="E37" s="21">
        <v>14742212</v>
      </c>
      <c r="F37" s="22">
        <v>14742212</v>
      </c>
      <c r="G37" s="22">
        <v>964968</v>
      </c>
      <c r="H37" s="22">
        <v>1105621</v>
      </c>
      <c r="I37" s="22">
        <v>3166500</v>
      </c>
      <c r="J37" s="22">
        <v>5237089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5237089</v>
      </c>
      <c r="X37" s="22">
        <v>3696816</v>
      </c>
      <c r="Y37" s="22">
        <v>1540273</v>
      </c>
      <c r="Z37" s="23">
        <v>41.664854296237621</v>
      </c>
      <c r="AA37" s="20">
        <v>14742212</v>
      </c>
    </row>
    <row r="38" spans="1:27" ht="13.5" x14ac:dyDescent="0.25">
      <c r="A38" s="19" t="s">
        <v>64</v>
      </c>
      <c r="B38" s="15" t="s">
        <v>32</v>
      </c>
      <c r="C38" s="20">
        <v>3621118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1125000</v>
      </c>
      <c r="Y38" s="22">
        <v>-1125000</v>
      </c>
      <c r="Z38" s="23">
        <v>-100</v>
      </c>
      <c r="AA38" s="20">
        <v>4500000</v>
      </c>
    </row>
    <row r="39" spans="1:27" ht="13.5" x14ac:dyDescent="0.25">
      <c r="A39" s="19" t="s">
        <v>65</v>
      </c>
      <c r="B39" s="15" t="s">
        <v>32</v>
      </c>
      <c r="C39" s="20">
        <v>30683768</v>
      </c>
      <c r="D39" s="20"/>
      <c r="E39" s="21">
        <v>22587456</v>
      </c>
      <c r="F39" s="22">
        <v>22587456</v>
      </c>
      <c r="G39" s="22">
        <v>1847775</v>
      </c>
      <c r="H39" s="22">
        <v>1847775</v>
      </c>
      <c r="I39" s="22">
        <v>1847775</v>
      </c>
      <c r="J39" s="22">
        <v>5543325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5543325</v>
      </c>
      <c r="X39" s="22">
        <v>5646879</v>
      </c>
      <c r="Y39" s="22">
        <v>-103554</v>
      </c>
      <c r="Z39" s="23">
        <v>-1.8338271459331783</v>
      </c>
      <c r="AA39" s="20">
        <v>22587456</v>
      </c>
    </row>
    <row r="40" spans="1:27" ht="13.5" x14ac:dyDescent="0.25">
      <c r="A40" s="19" t="s">
        <v>40</v>
      </c>
      <c r="B40" s="15" t="s">
        <v>32</v>
      </c>
      <c r="C40" s="20">
        <v>37609393</v>
      </c>
      <c r="D40" s="20"/>
      <c r="E40" s="21">
        <v>40492535</v>
      </c>
      <c r="F40" s="22">
        <v>40492535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5956470</v>
      </c>
      <c r="Y40" s="22">
        <v>-5956470</v>
      </c>
      <c r="Z40" s="23">
        <v>-100</v>
      </c>
      <c r="AA40" s="20">
        <v>40492535</v>
      </c>
    </row>
    <row r="41" spans="1:27" ht="13.5" x14ac:dyDescent="0.25">
      <c r="A41" s="19" t="s">
        <v>66</v>
      </c>
      <c r="B41" s="15" t="s">
        <v>32</v>
      </c>
      <c r="C41" s="20">
        <v>37783467</v>
      </c>
      <c r="D41" s="20"/>
      <c r="E41" s="21">
        <v>30325990</v>
      </c>
      <c r="F41" s="22">
        <v>30325990</v>
      </c>
      <c r="G41" s="22">
        <v>556431</v>
      </c>
      <c r="H41" s="22">
        <v>4093116</v>
      </c>
      <c r="I41" s="22">
        <v>3051053</v>
      </c>
      <c r="J41" s="22">
        <v>7700600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7700600</v>
      </c>
      <c r="X41" s="22">
        <v>7581390</v>
      </c>
      <c r="Y41" s="22">
        <v>119210</v>
      </c>
      <c r="Z41" s="23">
        <v>1.5724029498548417</v>
      </c>
      <c r="AA41" s="20">
        <v>30325990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3276377</v>
      </c>
      <c r="D43" s="20"/>
      <c r="E43" s="21">
        <v>6005405</v>
      </c>
      <c r="F43" s="22">
        <v>6005405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6005405</v>
      </c>
    </row>
    <row r="44" spans="1:27" ht="13.5" x14ac:dyDescent="0.25">
      <c r="A44" s="19" t="s">
        <v>69</v>
      </c>
      <c r="B44" s="15" t="s">
        <v>32</v>
      </c>
      <c r="C44" s="20">
        <v>1926850</v>
      </c>
      <c r="D44" s="20"/>
      <c r="E44" s="21">
        <v>2025812</v>
      </c>
      <c r="F44" s="22">
        <v>2025812</v>
      </c>
      <c r="G44" s="22">
        <v>96125</v>
      </c>
      <c r="H44" s="22">
        <v>69478</v>
      </c>
      <c r="I44" s="22">
        <v>95128</v>
      </c>
      <c r="J44" s="22">
        <v>260731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260731</v>
      </c>
      <c r="X44" s="22">
        <v>451983</v>
      </c>
      <c r="Y44" s="22">
        <v>-191252</v>
      </c>
      <c r="Z44" s="23">
        <v>-42.313980835562397</v>
      </c>
      <c r="AA44" s="20">
        <v>2025812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2460980</v>
      </c>
      <c r="F46" s="22">
        <v>2460980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2460980</v>
      </c>
    </row>
    <row r="47" spans="1:27" x14ac:dyDescent="0.2">
      <c r="A47" s="37" t="s">
        <v>72</v>
      </c>
      <c r="B47" s="28" t="s">
        <v>32</v>
      </c>
      <c r="C47" s="29">
        <f>SUM(C34:C46)</f>
        <v>191551828</v>
      </c>
      <c r="D47" s="29">
        <f t="shared" ref="D47:Y47" si="1">SUM(D34:D46)</f>
        <v>0</v>
      </c>
      <c r="E47" s="30">
        <f t="shared" si="1"/>
        <v>178941414</v>
      </c>
      <c r="F47" s="31">
        <f t="shared" si="1"/>
        <v>178941414</v>
      </c>
      <c r="G47" s="31">
        <f t="shared" si="1"/>
        <v>11442149</v>
      </c>
      <c r="H47" s="31">
        <f t="shared" si="1"/>
        <v>8548919</v>
      </c>
      <c r="I47" s="31">
        <f t="shared" si="1"/>
        <v>12725283</v>
      </c>
      <c r="J47" s="31">
        <f t="shared" si="1"/>
        <v>32716351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32716351</v>
      </c>
      <c r="X47" s="31">
        <f t="shared" si="1"/>
        <v>41404439</v>
      </c>
      <c r="Y47" s="31">
        <f t="shared" si="1"/>
        <v>-8688088</v>
      </c>
      <c r="Z47" s="32">
        <f>+IF(X47&lt;&gt;0,+(Y47/X47)*100,0)</f>
        <v>-20.983469912489337</v>
      </c>
      <c r="AA47" s="29">
        <f>SUM(AA34:AA46)</f>
        <v>178941414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-24345400</v>
      </c>
      <c r="D48" s="39">
        <f t="shared" si="2"/>
        <v>0</v>
      </c>
      <c r="E48" s="40">
        <f t="shared" si="2"/>
        <v>8496588</v>
      </c>
      <c r="F48" s="41">
        <f t="shared" si="2"/>
        <v>8496588</v>
      </c>
      <c r="G48" s="41">
        <f t="shared" si="2"/>
        <v>20886889</v>
      </c>
      <c r="H48" s="41">
        <f t="shared" si="2"/>
        <v>3155823</v>
      </c>
      <c r="I48" s="41">
        <f t="shared" si="2"/>
        <v>-307831</v>
      </c>
      <c r="J48" s="41">
        <f t="shared" si="2"/>
        <v>23734881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23734881</v>
      </c>
      <c r="X48" s="41">
        <f t="shared" si="2"/>
        <v>3316310</v>
      </c>
      <c r="Y48" s="41">
        <f t="shared" si="2"/>
        <v>20418571</v>
      </c>
      <c r="Z48" s="42">
        <f>+IF(X48&lt;&gt;0,+(Y48/X48)*100,0)</f>
        <v>615.7015176506419</v>
      </c>
      <c r="AA48" s="39">
        <f>+AA32-AA47</f>
        <v>8496588</v>
      </c>
    </row>
    <row r="49" spans="1:27" ht="25.5" x14ac:dyDescent="0.25">
      <c r="A49" s="43" t="s">
        <v>74</v>
      </c>
      <c r="B49" s="15" t="s">
        <v>32</v>
      </c>
      <c r="C49" s="20">
        <v>93927458</v>
      </c>
      <c r="D49" s="20"/>
      <c r="E49" s="21">
        <v>97292228</v>
      </c>
      <c r="F49" s="22">
        <v>97292228</v>
      </c>
      <c r="G49" s="22"/>
      <c r="H49" s="22"/>
      <c r="I49" s="22">
        <v>5594635</v>
      </c>
      <c r="J49" s="22">
        <v>5594635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5594635</v>
      </c>
      <c r="X49" s="22">
        <v>16500000</v>
      </c>
      <c r="Y49" s="22">
        <v>-10905365</v>
      </c>
      <c r="Z49" s="23">
        <v>-66.093121212121204</v>
      </c>
      <c r="AA49" s="20">
        <v>97292228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69582058</v>
      </c>
      <c r="D51" s="48">
        <f t="shared" si="3"/>
        <v>0</v>
      </c>
      <c r="E51" s="49">
        <f t="shared" si="3"/>
        <v>105788816</v>
      </c>
      <c r="F51" s="50">
        <f t="shared" si="3"/>
        <v>105788816</v>
      </c>
      <c r="G51" s="50">
        <f t="shared" si="3"/>
        <v>20886889</v>
      </c>
      <c r="H51" s="50">
        <f t="shared" si="3"/>
        <v>3155823</v>
      </c>
      <c r="I51" s="50">
        <f t="shared" si="3"/>
        <v>5286804</v>
      </c>
      <c r="J51" s="50">
        <f t="shared" si="3"/>
        <v>29329516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29329516</v>
      </c>
      <c r="X51" s="50">
        <f t="shared" si="3"/>
        <v>19816310</v>
      </c>
      <c r="Y51" s="50">
        <f t="shared" si="3"/>
        <v>9513206</v>
      </c>
      <c r="Z51" s="51">
        <f>+IF(X51&lt;&gt;0,+(Y51/X51)*100,0)</f>
        <v>48.006949830720252</v>
      </c>
      <c r="AA51" s="48">
        <f>SUM(AA48:AA50)</f>
        <v>105788816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69582058</v>
      </c>
      <c r="D53" s="54">
        <f>+D51-D52</f>
        <v>0</v>
      </c>
      <c r="E53" s="55">
        <f t="shared" si="4"/>
        <v>105788816</v>
      </c>
      <c r="F53" s="56">
        <f t="shared" si="4"/>
        <v>105788816</v>
      </c>
      <c r="G53" s="56">
        <f t="shared" si="4"/>
        <v>20886889</v>
      </c>
      <c r="H53" s="56">
        <f t="shared" si="4"/>
        <v>3155823</v>
      </c>
      <c r="I53" s="56">
        <f t="shared" si="4"/>
        <v>5286804</v>
      </c>
      <c r="J53" s="56">
        <f t="shared" si="4"/>
        <v>29329516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29329516</v>
      </c>
      <c r="X53" s="56">
        <f t="shared" si="4"/>
        <v>19816310</v>
      </c>
      <c r="Y53" s="56">
        <f t="shared" si="4"/>
        <v>9513206</v>
      </c>
      <c r="Z53" s="57">
        <f>+IF(X53&lt;&gt;0,+(Y53/X53)*100,0)</f>
        <v>48.006949830720252</v>
      </c>
      <c r="AA53" s="54">
        <f>+AA51-AA52</f>
        <v>105788816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69582058</v>
      </c>
      <c r="D56" s="48">
        <f>SUM(D53:D55)</f>
        <v>0</v>
      </c>
      <c r="E56" s="49">
        <f t="shared" si="5"/>
        <v>105788816</v>
      </c>
      <c r="F56" s="50">
        <f t="shared" si="5"/>
        <v>105788816</v>
      </c>
      <c r="G56" s="50">
        <f t="shared" si="5"/>
        <v>20886889</v>
      </c>
      <c r="H56" s="50">
        <f t="shared" si="5"/>
        <v>3155823</v>
      </c>
      <c r="I56" s="50">
        <f t="shared" si="5"/>
        <v>5286804</v>
      </c>
      <c r="J56" s="50">
        <f t="shared" si="5"/>
        <v>29329516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29329516</v>
      </c>
      <c r="X56" s="50">
        <f t="shared" si="5"/>
        <v>19816310</v>
      </c>
      <c r="Y56" s="50">
        <f t="shared" si="5"/>
        <v>9513206</v>
      </c>
      <c r="Z56" s="51">
        <f>+IF(X56&lt;&gt;0,+(Y56/X56)*100,0)</f>
        <v>48.006949830720252</v>
      </c>
      <c r="AA56" s="48">
        <f>SUM(AA53:AA55)</f>
        <v>105788816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69582058</v>
      </c>
      <c r="D59" s="65">
        <f>SUM(D56:D58)</f>
        <v>0</v>
      </c>
      <c r="E59" s="66">
        <f t="shared" si="6"/>
        <v>105788816</v>
      </c>
      <c r="F59" s="67">
        <f t="shared" si="6"/>
        <v>105788816</v>
      </c>
      <c r="G59" s="67">
        <f t="shared" si="6"/>
        <v>20886889</v>
      </c>
      <c r="H59" s="67">
        <f t="shared" si="6"/>
        <v>3155823</v>
      </c>
      <c r="I59" s="67">
        <f t="shared" si="6"/>
        <v>5286804</v>
      </c>
      <c r="J59" s="67">
        <f t="shared" si="6"/>
        <v>29329516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29329516</v>
      </c>
      <c r="X59" s="67">
        <f t="shared" si="6"/>
        <v>19816310</v>
      </c>
      <c r="Y59" s="67">
        <f t="shared" si="6"/>
        <v>9513206</v>
      </c>
      <c r="Z59" s="68">
        <f>+IF(X59&lt;&gt;0,+(Y59/X59)*100,0)</f>
        <v>48.006949830720252</v>
      </c>
      <c r="AA59" s="65">
        <f>SUM(AA56:AA58)</f>
        <v>105788816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54777</v>
      </c>
      <c r="X6" s="22">
        <v>38226</v>
      </c>
      <c r="Y6" s="22">
        <v>16551</v>
      </c>
      <c r="Z6" s="23">
        <v>43.297755454402761</v>
      </c>
      <c r="AA6" s="20">
        <v>152915</v>
      </c>
    </row>
    <row r="7" spans="1:27" ht="13.5" x14ac:dyDescent="0.25">
      <c r="A7" s="19" t="s">
        <v>35</v>
      </c>
      <c r="B7" s="15" t="s">
        <v>32</v>
      </c>
      <c r="C7" s="20">
        <v>140706735</v>
      </c>
      <c r="D7" s="20"/>
      <c r="E7" s="21">
        <v>119884787</v>
      </c>
      <c r="F7" s="22">
        <v>119884787</v>
      </c>
      <c r="G7" s="22">
        <v>9591627</v>
      </c>
      <c r="H7" s="22">
        <v>8297389</v>
      </c>
      <c r="I7" s="22">
        <v>10555238</v>
      </c>
      <c r="J7" s="22">
        <v>28444254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28444254</v>
      </c>
      <c r="X7" s="22">
        <v>29971179</v>
      </c>
      <c r="Y7" s="22">
        <v>-1526925</v>
      </c>
      <c r="Z7" s="23">
        <v>-5.0946444248990002</v>
      </c>
      <c r="AA7" s="20">
        <v>119884787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5148967</v>
      </c>
      <c r="D19" s="20"/>
      <c r="E19" s="21">
        <v>4721328</v>
      </c>
      <c r="F19" s="22">
        <v>4721328</v>
      </c>
      <c r="G19" s="22">
        <v>321426</v>
      </c>
      <c r="H19" s="22">
        <v>414653</v>
      </c>
      <c r="I19" s="22">
        <v>321495</v>
      </c>
      <c r="J19" s="22">
        <v>1057574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1057574</v>
      </c>
      <c r="X19" s="22">
        <v>1180329</v>
      </c>
      <c r="Y19" s="22">
        <v>-122755</v>
      </c>
      <c r="Z19" s="23">
        <v>-10.400066422158567</v>
      </c>
      <c r="AA19" s="20">
        <v>4721328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309062100</v>
      </c>
      <c r="D25" s="20"/>
      <c r="E25" s="21">
        <v>335464532</v>
      </c>
      <c r="F25" s="22">
        <v>335464532</v>
      </c>
      <c r="G25" s="22"/>
      <c r="H25" s="22">
        <v>132640303</v>
      </c>
      <c r="I25" s="22"/>
      <c r="J25" s="22">
        <v>132640303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132640303</v>
      </c>
      <c r="X25" s="22">
        <v>83866131</v>
      </c>
      <c r="Y25" s="22">
        <v>48774172</v>
      </c>
      <c r="Z25" s="23">
        <v>58.157174318676987</v>
      </c>
      <c r="AA25" s="20">
        <v>335464532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467701774</v>
      </c>
      <c r="D32" s="29">
        <f t="shared" ref="D32:Y32" si="0">SUM(D6:D31)</f>
        <v>0</v>
      </c>
      <c r="E32" s="30">
        <f t="shared" si="0"/>
        <v>460223562</v>
      </c>
      <c r="F32" s="31">
        <f t="shared" si="0"/>
        <v>460223562</v>
      </c>
      <c r="G32" s="31">
        <f t="shared" si="0"/>
        <v>9935039</v>
      </c>
      <c r="H32" s="31">
        <f t="shared" si="0"/>
        <v>141371853</v>
      </c>
      <c r="I32" s="31">
        <f t="shared" si="0"/>
        <v>10890016</v>
      </c>
      <c r="J32" s="31">
        <f t="shared" si="0"/>
        <v>162196908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162196908</v>
      </c>
      <c r="X32" s="31">
        <f t="shared" si="0"/>
        <v>115055865</v>
      </c>
      <c r="Y32" s="31">
        <f t="shared" si="0"/>
        <v>47141043</v>
      </c>
      <c r="Z32" s="32">
        <f>+IF(X32&lt;&gt;0,+(Y32/X32)*100,0)</f>
        <v>40.972307669843687</v>
      </c>
      <c r="AA32" s="29">
        <f>SUM(AA6:AA31)</f>
        <v>460223562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124819188</v>
      </c>
      <c r="D34" s="20"/>
      <c r="E34" s="21">
        <v>132011502</v>
      </c>
      <c r="F34" s="22">
        <v>132011502</v>
      </c>
      <c r="G34" s="22">
        <v>11526599</v>
      </c>
      <c r="H34" s="22">
        <v>9540314</v>
      </c>
      <c r="I34" s="22">
        <v>10679030</v>
      </c>
      <c r="J34" s="22">
        <v>31745943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31745943</v>
      </c>
      <c r="X34" s="22">
        <v>33003015</v>
      </c>
      <c r="Y34" s="22">
        <v>-1257072</v>
      </c>
      <c r="Z34" s="23">
        <v>-3.8089610903731064</v>
      </c>
      <c r="AA34" s="20">
        <v>132011502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51813999</v>
      </c>
      <c r="D37" s="20"/>
      <c r="E37" s="21">
        <v>7048240</v>
      </c>
      <c r="F37" s="22">
        <v>7048240</v>
      </c>
      <c r="G37" s="22">
        <v>416553</v>
      </c>
      <c r="H37" s="22">
        <v>433576</v>
      </c>
      <c r="I37" s="22">
        <v>3204843</v>
      </c>
      <c r="J37" s="22">
        <v>4054972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4054972</v>
      </c>
      <c r="X37" s="22">
        <v>1762065</v>
      </c>
      <c r="Y37" s="22">
        <v>2292907</v>
      </c>
      <c r="Z37" s="23">
        <v>130.12613042084143</v>
      </c>
      <c r="AA37" s="20">
        <v>7048240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83601074</v>
      </c>
      <c r="D39" s="20"/>
      <c r="E39" s="21">
        <v>76373417</v>
      </c>
      <c r="F39" s="22">
        <v>76373417</v>
      </c>
      <c r="G39" s="22"/>
      <c r="H39" s="22">
        <v>12479317</v>
      </c>
      <c r="I39" s="22">
        <v>6239658</v>
      </c>
      <c r="J39" s="22">
        <v>18718975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18718975</v>
      </c>
      <c r="X39" s="22">
        <v>19093356</v>
      </c>
      <c r="Y39" s="22">
        <v>-374381</v>
      </c>
      <c r="Z39" s="23">
        <v>-1.9607920158195342</v>
      </c>
      <c r="AA39" s="20">
        <v>76373417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235965192</v>
      </c>
      <c r="D41" s="20"/>
      <c r="E41" s="21">
        <v>112296130</v>
      </c>
      <c r="F41" s="22">
        <v>112296130</v>
      </c>
      <c r="G41" s="22">
        <v>1271882</v>
      </c>
      <c r="H41" s="22">
        <v>4157934</v>
      </c>
      <c r="I41" s="22">
        <v>18727183</v>
      </c>
      <c r="J41" s="22">
        <v>24156999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24156999</v>
      </c>
      <c r="X41" s="22">
        <v>28074042</v>
      </c>
      <c r="Y41" s="22">
        <v>-3917043</v>
      </c>
      <c r="Z41" s="23">
        <v>-13.952543776916768</v>
      </c>
      <c r="AA41" s="20">
        <v>112296130</v>
      </c>
    </row>
    <row r="42" spans="1:27" ht="13.5" x14ac:dyDescent="0.25">
      <c r="A42" s="19" t="s">
        <v>67</v>
      </c>
      <c r="B42" s="15" t="s">
        <v>32</v>
      </c>
      <c r="C42" s="20">
        <v>45624600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41806804</v>
      </c>
      <c r="D43" s="20"/>
      <c r="E43" s="21">
        <v>1968611</v>
      </c>
      <c r="F43" s="22">
        <v>1968611</v>
      </c>
      <c r="G43" s="22">
        <v>136514</v>
      </c>
      <c r="H43" s="22">
        <v>3315</v>
      </c>
      <c r="I43" s="22">
        <v>3852</v>
      </c>
      <c r="J43" s="22">
        <v>143681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143681</v>
      </c>
      <c r="X43" s="22">
        <v>492153</v>
      </c>
      <c r="Y43" s="22">
        <v>-348472</v>
      </c>
      <c r="Z43" s="23">
        <v>-70.805623454494835</v>
      </c>
      <c r="AA43" s="20">
        <v>1968611</v>
      </c>
    </row>
    <row r="44" spans="1:27" ht="13.5" x14ac:dyDescent="0.25">
      <c r="A44" s="19" t="s">
        <v>69</v>
      </c>
      <c r="B44" s="15" t="s">
        <v>32</v>
      </c>
      <c r="C44" s="20">
        <v>100404090</v>
      </c>
      <c r="D44" s="20"/>
      <c r="E44" s="21">
        <v>9439442</v>
      </c>
      <c r="F44" s="22">
        <v>9439442</v>
      </c>
      <c r="G44" s="22">
        <v>217624</v>
      </c>
      <c r="H44" s="22">
        <v>8494984</v>
      </c>
      <c r="I44" s="22"/>
      <c r="J44" s="22">
        <v>8712608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8712608</v>
      </c>
      <c r="X44" s="22">
        <v>2359872</v>
      </c>
      <c r="Y44" s="22">
        <v>6352736</v>
      </c>
      <c r="Z44" s="23">
        <v>269.19832940091669</v>
      </c>
      <c r="AA44" s="20">
        <v>9439442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684034947</v>
      </c>
      <c r="D47" s="29">
        <f t="shared" ref="D47:Y47" si="1">SUM(D34:D46)</f>
        <v>0</v>
      </c>
      <c r="E47" s="30">
        <f t="shared" si="1"/>
        <v>339137342</v>
      </c>
      <c r="F47" s="31">
        <f t="shared" si="1"/>
        <v>339137342</v>
      </c>
      <c r="G47" s="31">
        <f t="shared" si="1"/>
        <v>13569172</v>
      </c>
      <c r="H47" s="31">
        <f t="shared" si="1"/>
        <v>35109440</v>
      </c>
      <c r="I47" s="31">
        <f t="shared" si="1"/>
        <v>38854566</v>
      </c>
      <c r="J47" s="31">
        <f t="shared" si="1"/>
        <v>87533178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87533178</v>
      </c>
      <c r="X47" s="31">
        <f t="shared" si="1"/>
        <v>84784503</v>
      </c>
      <c r="Y47" s="31">
        <f t="shared" si="1"/>
        <v>2748675</v>
      </c>
      <c r="Z47" s="32">
        <f>+IF(X47&lt;&gt;0,+(Y47/X47)*100,0)</f>
        <v>3.2419544878384201</v>
      </c>
      <c r="AA47" s="29">
        <f>SUM(AA34:AA46)</f>
        <v>339137342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-216333173</v>
      </c>
      <c r="D48" s="39">
        <f t="shared" si="2"/>
        <v>0</v>
      </c>
      <c r="E48" s="40">
        <f t="shared" si="2"/>
        <v>121086220</v>
      </c>
      <c r="F48" s="41">
        <f t="shared" si="2"/>
        <v>121086220</v>
      </c>
      <c r="G48" s="41">
        <f t="shared" si="2"/>
        <v>-3634133</v>
      </c>
      <c r="H48" s="41">
        <f t="shared" si="2"/>
        <v>106262413</v>
      </c>
      <c r="I48" s="41">
        <f t="shared" si="2"/>
        <v>-27964550</v>
      </c>
      <c r="J48" s="41">
        <f t="shared" si="2"/>
        <v>74663730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74663730</v>
      </c>
      <c r="X48" s="41">
        <f t="shared" si="2"/>
        <v>30271362</v>
      </c>
      <c r="Y48" s="41">
        <f t="shared" si="2"/>
        <v>44392368</v>
      </c>
      <c r="Z48" s="42">
        <f>+IF(X48&lt;&gt;0,+(Y48/X48)*100,0)</f>
        <v>146.64806955167725</v>
      </c>
      <c r="AA48" s="39">
        <f>+AA32-AA47</f>
        <v>121086220</v>
      </c>
    </row>
    <row r="49" spans="1:27" ht="25.5" x14ac:dyDescent="0.25">
      <c r="A49" s="43" t="s">
        <v>74</v>
      </c>
      <c r="B49" s="15" t="s">
        <v>32</v>
      </c>
      <c r="C49" s="20">
        <v>91450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-216241723</v>
      </c>
      <c r="D51" s="48">
        <f t="shared" si="3"/>
        <v>0</v>
      </c>
      <c r="E51" s="49">
        <f t="shared" si="3"/>
        <v>121086220</v>
      </c>
      <c r="F51" s="50">
        <f t="shared" si="3"/>
        <v>121086220</v>
      </c>
      <c r="G51" s="50">
        <f t="shared" si="3"/>
        <v>-3634133</v>
      </c>
      <c r="H51" s="50">
        <f t="shared" si="3"/>
        <v>106262413</v>
      </c>
      <c r="I51" s="50">
        <f t="shared" si="3"/>
        <v>-27964550</v>
      </c>
      <c r="J51" s="50">
        <f t="shared" si="3"/>
        <v>74663730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74663730</v>
      </c>
      <c r="X51" s="50">
        <f t="shared" si="3"/>
        <v>30271362</v>
      </c>
      <c r="Y51" s="50">
        <f t="shared" si="3"/>
        <v>44392368</v>
      </c>
      <c r="Z51" s="51">
        <f>+IF(X51&lt;&gt;0,+(Y51/X51)*100,0)</f>
        <v>146.64806955167725</v>
      </c>
      <c r="AA51" s="48">
        <f>SUM(AA48:AA50)</f>
        <v>121086220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-216241723</v>
      </c>
      <c r="D53" s="54">
        <f>+D51-D52</f>
        <v>0</v>
      </c>
      <c r="E53" s="55">
        <f t="shared" si="4"/>
        <v>121086220</v>
      </c>
      <c r="F53" s="56">
        <f t="shared" si="4"/>
        <v>121086220</v>
      </c>
      <c r="G53" s="56">
        <f t="shared" si="4"/>
        <v>-3634133</v>
      </c>
      <c r="H53" s="56">
        <f t="shared" si="4"/>
        <v>106262413</v>
      </c>
      <c r="I53" s="56">
        <f t="shared" si="4"/>
        <v>-27964550</v>
      </c>
      <c r="J53" s="56">
        <f t="shared" si="4"/>
        <v>74663730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74663730</v>
      </c>
      <c r="X53" s="56">
        <f t="shared" si="4"/>
        <v>30271362</v>
      </c>
      <c r="Y53" s="56">
        <f t="shared" si="4"/>
        <v>44392368</v>
      </c>
      <c r="Z53" s="57">
        <f>+IF(X53&lt;&gt;0,+(Y53/X53)*100,0)</f>
        <v>146.64806955167725</v>
      </c>
      <c r="AA53" s="54">
        <f>+AA51-AA52</f>
        <v>121086220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-216241723</v>
      </c>
      <c r="D56" s="48">
        <f>SUM(D53:D55)</f>
        <v>0</v>
      </c>
      <c r="E56" s="49">
        <f t="shared" si="5"/>
        <v>121086220</v>
      </c>
      <c r="F56" s="50">
        <f t="shared" si="5"/>
        <v>121086220</v>
      </c>
      <c r="G56" s="50">
        <f t="shared" si="5"/>
        <v>-3634133</v>
      </c>
      <c r="H56" s="50">
        <f t="shared" si="5"/>
        <v>106262413</v>
      </c>
      <c r="I56" s="50">
        <f t="shared" si="5"/>
        <v>-27964550</v>
      </c>
      <c r="J56" s="50">
        <f t="shared" si="5"/>
        <v>74663730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74663730</v>
      </c>
      <c r="X56" s="50">
        <f t="shared" si="5"/>
        <v>30271362</v>
      </c>
      <c r="Y56" s="50">
        <f t="shared" si="5"/>
        <v>44392368</v>
      </c>
      <c r="Z56" s="51">
        <f>+IF(X56&lt;&gt;0,+(Y56/X56)*100,0)</f>
        <v>146.64806955167725</v>
      </c>
      <c r="AA56" s="48">
        <f>SUM(AA53:AA55)</f>
        <v>121086220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-216241723</v>
      </c>
      <c r="D59" s="65">
        <f>SUM(D56:D58)</f>
        <v>0</v>
      </c>
      <c r="E59" s="66">
        <f t="shared" si="6"/>
        <v>121086220</v>
      </c>
      <c r="F59" s="67">
        <f t="shared" si="6"/>
        <v>121086220</v>
      </c>
      <c r="G59" s="67">
        <f t="shared" si="6"/>
        <v>-3634133</v>
      </c>
      <c r="H59" s="67">
        <f t="shared" si="6"/>
        <v>106262413</v>
      </c>
      <c r="I59" s="67">
        <f t="shared" si="6"/>
        <v>-27964550</v>
      </c>
      <c r="J59" s="67">
        <f t="shared" si="6"/>
        <v>74663730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74663730</v>
      </c>
      <c r="X59" s="67">
        <f t="shared" si="6"/>
        <v>30271362</v>
      </c>
      <c r="Y59" s="67">
        <f t="shared" si="6"/>
        <v>44392368</v>
      </c>
      <c r="Z59" s="68">
        <f>+IF(X59&lt;&gt;0,+(Y59/X59)*100,0)</f>
        <v>146.64806955167725</v>
      </c>
      <c r="AA59" s="65">
        <f>SUM(AA56:AA58)</f>
        <v>121086220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74699187</v>
      </c>
      <c r="X7" s="22">
        <v>85921326</v>
      </c>
      <c r="Y7" s="22">
        <v>-11222139</v>
      </c>
      <c r="Z7" s="23">
        <v>-13.060947173929788</v>
      </c>
      <c r="AA7" s="20">
        <v>343685331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24999</v>
      </c>
      <c r="Y10" s="22">
        <v>-24999</v>
      </c>
      <c r="Z10" s="23">
        <v>-100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17020074</v>
      </c>
      <c r="X13" s="22">
        <v>13207500</v>
      </c>
      <c r="Y13" s="22">
        <v>3812574</v>
      </c>
      <c r="Z13" s="23">
        <v>28.866734809767173</v>
      </c>
      <c r="AA13" s="20">
        <v>52830000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168825</v>
      </c>
      <c r="X26" s="22"/>
      <c r="Y26" s="22">
        <v>168825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1446057</v>
      </c>
      <c r="D28" s="20"/>
      <c r="E28" s="21">
        <v>1500000</v>
      </c>
      <c r="F28" s="22">
        <v>1500000</v>
      </c>
      <c r="G28" s="22">
        <v>123293</v>
      </c>
      <c r="H28" s="22">
        <v>123293</v>
      </c>
      <c r="I28" s="22">
        <v>123293</v>
      </c>
      <c r="J28" s="22">
        <v>369879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369879</v>
      </c>
      <c r="X28" s="22">
        <v>375000</v>
      </c>
      <c r="Y28" s="22">
        <v>-5121</v>
      </c>
      <c r="Z28" s="23">
        <v>-1.3655999999999999</v>
      </c>
      <c r="AA28" s="20">
        <v>1500000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352402077</v>
      </c>
      <c r="D32" s="29">
        <f t="shared" ref="D32:Y32" si="0">SUM(D6:D31)</f>
        <v>0</v>
      </c>
      <c r="E32" s="30">
        <f t="shared" si="0"/>
        <v>398115331</v>
      </c>
      <c r="F32" s="31">
        <f t="shared" si="0"/>
        <v>398115331</v>
      </c>
      <c r="G32" s="31">
        <f t="shared" si="0"/>
        <v>29237402</v>
      </c>
      <c r="H32" s="31">
        <f t="shared" si="0"/>
        <v>30478113</v>
      </c>
      <c r="I32" s="31">
        <f t="shared" si="0"/>
        <v>32542450</v>
      </c>
      <c r="J32" s="31">
        <f t="shared" si="0"/>
        <v>92257965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92257965</v>
      </c>
      <c r="X32" s="31">
        <f t="shared" si="0"/>
        <v>99528825</v>
      </c>
      <c r="Y32" s="31">
        <f t="shared" si="0"/>
        <v>-7270860</v>
      </c>
      <c r="Z32" s="32">
        <f>+IF(X32&lt;&gt;0,+(Y32/X32)*100,0)</f>
        <v>-7.3052806561315284</v>
      </c>
      <c r="AA32" s="29">
        <f>SUM(AA6:AA31)</f>
        <v>398115331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59633862</v>
      </c>
      <c r="D34" s="20"/>
      <c r="E34" s="21">
        <v>61180838</v>
      </c>
      <c r="F34" s="22">
        <v>61180838</v>
      </c>
      <c r="G34" s="22">
        <v>4472960</v>
      </c>
      <c r="H34" s="22">
        <v>3805877</v>
      </c>
      <c r="I34" s="22">
        <v>4360465</v>
      </c>
      <c r="J34" s="22">
        <v>12639302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12639302</v>
      </c>
      <c r="X34" s="22">
        <v>15295269</v>
      </c>
      <c r="Y34" s="22">
        <v>-2655967</v>
      </c>
      <c r="Z34" s="23">
        <v>-17.364630854154967</v>
      </c>
      <c r="AA34" s="20">
        <v>61180838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97739326</v>
      </c>
      <c r="D37" s="20"/>
      <c r="E37" s="21">
        <v>121123000</v>
      </c>
      <c r="F37" s="22">
        <v>121123000</v>
      </c>
      <c r="G37" s="22">
        <v>913304</v>
      </c>
      <c r="H37" s="22">
        <v>7381244</v>
      </c>
      <c r="I37" s="22">
        <v>8627911</v>
      </c>
      <c r="J37" s="22">
        <v>16922459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16922459</v>
      </c>
      <c r="X37" s="22">
        <v>30280788</v>
      </c>
      <c r="Y37" s="22">
        <v>-13358329</v>
      </c>
      <c r="Z37" s="23">
        <v>-44.114865835063469</v>
      </c>
      <c r="AA37" s="20">
        <v>121123000</v>
      </c>
    </row>
    <row r="38" spans="1:27" ht="13.5" x14ac:dyDescent="0.25">
      <c r="A38" s="19" t="s">
        <v>64</v>
      </c>
      <c r="B38" s="15" t="s">
        <v>32</v>
      </c>
      <c r="C38" s="20">
        <v>65208998</v>
      </c>
      <c r="D38" s="20"/>
      <c r="E38" s="21">
        <v>60000000</v>
      </c>
      <c r="F38" s="22">
        <v>60000000</v>
      </c>
      <c r="G38" s="22"/>
      <c r="H38" s="22"/>
      <c r="I38" s="22">
        <v>15000000</v>
      </c>
      <c r="J38" s="22">
        <v>15000000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15000000</v>
      </c>
      <c r="X38" s="22">
        <v>15000000</v>
      </c>
      <c r="Y38" s="22"/>
      <c r="Z38" s="23"/>
      <c r="AA38" s="20">
        <v>60000000</v>
      </c>
    </row>
    <row r="39" spans="1:27" ht="13.5" x14ac:dyDescent="0.25">
      <c r="A39" s="19" t="s">
        <v>65</v>
      </c>
      <c r="B39" s="15" t="s">
        <v>32</v>
      </c>
      <c r="C39" s="20">
        <v>6816464</v>
      </c>
      <c r="D39" s="20"/>
      <c r="E39" s="21">
        <v>10000000</v>
      </c>
      <c r="F39" s="22">
        <v>10000000</v>
      </c>
      <c r="G39" s="22"/>
      <c r="H39" s="22"/>
      <c r="I39" s="22">
        <v>2500000</v>
      </c>
      <c r="J39" s="22">
        <v>2500000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2500000</v>
      </c>
      <c r="X39" s="22">
        <v>2500002</v>
      </c>
      <c r="Y39" s="22">
        <v>-2</v>
      </c>
      <c r="Z39" s="23"/>
      <c r="AA39" s="20">
        <v>10000000</v>
      </c>
    </row>
    <row r="40" spans="1:27" ht="13.5" x14ac:dyDescent="0.25">
      <c r="A40" s="19" t="s">
        <v>40</v>
      </c>
      <c r="B40" s="15" t="s">
        <v>32</v>
      </c>
      <c r="C40" s="20">
        <v>3552503</v>
      </c>
      <c r="D40" s="20"/>
      <c r="E40" s="21">
        <v>3242308</v>
      </c>
      <c r="F40" s="22">
        <v>3242308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810579</v>
      </c>
      <c r="Y40" s="22">
        <v>-810579</v>
      </c>
      <c r="Z40" s="23">
        <v>-100</v>
      </c>
      <c r="AA40" s="20">
        <v>3242308</v>
      </c>
    </row>
    <row r="41" spans="1:27" ht="13.5" x14ac:dyDescent="0.25">
      <c r="A41" s="19" t="s">
        <v>66</v>
      </c>
      <c r="B41" s="15" t="s">
        <v>32</v>
      </c>
      <c r="C41" s="20">
        <v>2698</v>
      </c>
      <c r="D41" s="20"/>
      <c r="E41" s="21">
        <v>2020000</v>
      </c>
      <c r="F41" s="22">
        <v>2020000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505002</v>
      </c>
      <c r="Y41" s="22">
        <v>-505002</v>
      </c>
      <c r="Z41" s="23">
        <v>-100</v>
      </c>
      <c r="AA41" s="20">
        <v>2020000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46895040</v>
      </c>
      <c r="D44" s="20"/>
      <c r="E44" s="21">
        <v>52391293</v>
      </c>
      <c r="F44" s="22">
        <v>52391293</v>
      </c>
      <c r="G44" s="22">
        <v>7996</v>
      </c>
      <c r="H44" s="22">
        <v>6674649</v>
      </c>
      <c r="I44" s="22">
        <v>6714992</v>
      </c>
      <c r="J44" s="22">
        <v>13397637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13397637</v>
      </c>
      <c r="X44" s="22">
        <v>13097853</v>
      </c>
      <c r="Y44" s="22">
        <v>299784</v>
      </c>
      <c r="Z44" s="23">
        <v>2.2888025999375623</v>
      </c>
      <c r="AA44" s="20">
        <v>52391293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85381137</v>
      </c>
      <c r="D46" s="20"/>
      <c r="E46" s="21">
        <v>65000000</v>
      </c>
      <c r="F46" s="22">
        <v>65000000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16250007</v>
      </c>
      <c r="Y46" s="22">
        <v>-16250007</v>
      </c>
      <c r="Z46" s="23">
        <v>-100</v>
      </c>
      <c r="AA46" s="20">
        <v>65000000</v>
      </c>
    </row>
    <row r="47" spans="1:27" x14ac:dyDescent="0.2">
      <c r="A47" s="37" t="s">
        <v>72</v>
      </c>
      <c r="B47" s="28" t="s">
        <v>32</v>
      </c>
      <c r="C47" s="29">
        <f>SUM(C34:C46)</f>
        <v>365230028</v>
      </c>
      <c r="D47" s="29">
        <f t="shared" ref="D47:Y47" si="1">SUM(D34:D46)</f>
        <v>0</v>
      </c>
      <c r="E47" s="30">
        <f t="shared" si="1"/>
        <v>374957439</v>
      </c>
      <c r="F47" s="31">
        <f t="shared" si="1"/>
        <v>374957439</v>
      </c>
      <c r="G47" s="31">
        <f t="shared" si="1"/>
        <v>5394260</v>
      </c>
      <c r="H47" s="31">
        <f t="shared" si="1"/>
        <v>17861770</v>
      </c>
      <c r="I47" s="31">
        <f t="shared" si="1"/>
        <v>37203368</v>
      </c>
      <c r="J47" s="31">
        <f t="shared" si="1"/>
        <v>60459398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60459398</v>
      </c>
      <c r="X47" s="31">
        <f t="shared" si="1"/>
        <v>93739500</v>
      </c>
      <c r="Y47" s="31">
        <f t="shared" si="1"/>
        <v>-33280102</v>
      </c>
      <c r="Z47" s="32">
        <f>+IF(X47&lt;&gt;0,+(Y47/X47)*100,0)</f>
        <v>-35.502751774865452</v>
      </c>
      <c r="AA47" s="29">
        <f>SUM(AA34:AA46)</f>
        <v>374957439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-12827951</v>
      </c>
      <c r="D48" s="39">
        <f t="shared" si="2"/>
        <v>0</v>
      </c>
      <c r="E48" s="40">
        <f t="shared" si="2"/>
        <v>23157892</v>
      </c>
      <c r="F48" s="41">
        <f t="shared" si="2"/>
        <v>23157892</v>
      </c>
      <c r="G48" s="41">
        <f t="shared" si="2"/>
        <v>23843142</v>
      </c>
      <c r="H48" s="41">
        <f t="shared" si="2"/>
        <v>12616343</v>
      </c>
      <c r="I48" s="41">
        <f t="shared" si="2"/>
        <v>-4660918</v>
      </c>
      <c r="J48" s="41">
        <f t="shared" si="2"/>
        <v>31798567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31798567</v>
      </c>
      <c r="X48" s="41">
        <f t="shared" si="2"/>
        <v>5789325</v>
      </c>
      <c r="Y48" s="41">
        <f t="shared" si="2"/>
        <v>26009242</v>
      </c>
      <c r="Z48" s="42">
        <f>+IF(X48&lt;&gt;0,+(Y48/X48)*100,0)</f>
        <v>449.26208150345684</v>
      </c>
      <c r="AA48" s="39">
        <f>+AA32-AA47</f>
        <v>23157892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-12827951</v>
      </c>
      <c r="D51" s="48">
        <f t="shared" si="3"/>
        <v>0</v>
      </c>
      <c r="E51" s="49">
        <f t="shared" si="3"/>
        <v>23157892</v>
      </c>
      <c r="F51" s="50">
        <f t="shared" si="3"/>
        <v>23157892</v>
      </c>
      <c r="G51" s="50">
        <f t="shared" si="3"/>
        <v>23843142</v>
      </c>
      <c r="H51" s="50">
        <f t="shared" si="3"/>
        <v>12616343</v>
      </c>
      <c r="I51" s="50">
        <f t="shared" si="3"/>
        <v>-4660918</v>
      </c>
      <c r="J51" s="50">
        <f t="shared" si="3"/>
        <v>31798567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31798567</v>
      </c>
      <c r="X51" s="50">
        <f t="shared" si="3"/>
        <v>5789325</v>
      </c>
      <c r="Y51" s="50">
        <f t="shared" si="3"/>
        <v>26009242</v>
      </c>
      <c r="Z51" s="51">
        <f>+IF(X51&lt;&gt;0,+(Y51/X51)*100,0)</f>
        <v>449.26208150345684</v>
      </c>
      <c r="AA51" s="48">
        <f>SUM(AA48:AA50)</f>
        <v>23157892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-12827951</v>
      </c>
      <c r="D53" s="54">
        <f>+D51-D52</f>
        <v>0</v>
      </c>
      <c r="E53" s="55">
        <f t="shared" si="4"/>
        <v>23157892</v>
      </c>
      <c r="F53" s="56">
        <f t="shared" si="4"/>
        <v>23157892</v>
      </c>
      <c r="G53" s="56">
        <f t="shared" si="4"/>
        <v>23843142</v>
      </c>
      <c r="H53" s="56">
        <f t="shared" si="4"/>
        <v>12616343</v>
      </c>
      <c r="I53" s="56">
        <f t="shared" si="4"/>
        <v>-4660918</v>
      </c>
      <c r="J53" s="56">
        <f t="shared" si="4"/>
        <v>31798567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31798567</v>
      </c>
      <c r="X53" s="56">
        <f t="shared" si="4"/>
        <v>5789325</v>
      </c>
      <c r="Y53" s="56">
        <f t="shared" si="4"/>
        <v>26009242</v>
      </c>
      <c r="Z53" s="57">
        <f>+IF(X53&lt;&gt;0,+(Y53/X53)*100,0)</f>
        <v>449.26208150345684</v>
      </c>
      <c r="AA53" s="54">
        <f>+AA51-AA52</f>
        <v>23157892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-12827951</v>
      </c>
      <c r="D56" s="48">
        <f>SUM(D53:D55)</f>
        <v>0</v>
      </c>
      <c r="E56" s="49">
        <f t="shared" si="5"/>
        <v>23157892</v>
      </c>
      <c r="F56" s="50">
        <f t="shared" si="5"/>
        <v>23157892</v>
      </c>
      <c r="G56" s="50">
        <f t="shared" si="5"/>
        <v>23843142</v>
      </c>
      <c r="H56" s="50">
        <f t="shared" si="5"/>
        <v>12616343</v>
      </c>
      <c r="I56" s="50">
        <f t="shared" si="5"/>
        <v>-4660918</v>
      </c>
      <c r="J56" s="50">
        <f t="shared" si="5"/>
        <v>31798567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31798567</v>
      </c>
      <c r="X56" s="50">
        <f t="shared" si="5"/>
        <v>5789325</v>
      </c>
      <c r="Y56" s="50">
        <f t="shared" si="5"/>
        <v>26009242</v>
      </c>
      <c r="Z56" s="51">
        <f>+IF(X56&lt;&gt;0,+(Y56/X56)*100,0)</f>
        <v>449.26208150345684</v>
      </c>
      <c r="AA56" s="48">
        <f>SUM(AA53:AA55)</f>
        <v>23157892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-12827951</v>
      </c>
      <c r="D59" s="65">
        <f>SUM(D56:D58)</f>
        <v>0</v>
      </c>
      <c r="E59" s="66">
        <f t="shared" si="6"/>
        <v>23157892</v>
      </c>
      <c r="F59" s="67">
        <f t="shared" si="6"/>
        <v>23157892</v>
      </c>
      <c r="G59" s="67">
        <f t="shared" si="6"/>
        <v>23843142</v>
      </c>
      <c r="H59" s="67">
        <f t="shared" si="6"/>
        <v>12616343</v>
      </c>
      <c r="I59" s="67">
        <f t="shared" si="6"/>
        <v>-4660918</v>
      </c>
      <c r="J59" s="67">
        <f t="shared" si="6"/>
        <v>31798567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31798567</v>
      </c>
      <c r="X59" s="67">
        <f t="shared" si="6"/>
        <v>5789325</v>
      </c>
      <c r="Y59" s="67">
        <f t="shared" si="6"/>
        <v>26009242</v>
      </c>
      <c r="Z59" s="68">
        <f>+IF(X59&lt;&gt;0,+(Y59/X59)*100,0)</f>
        <v>449.26208150345684</v>
      </c>
      <c r="AA59" s="65">
        <f>SUM(AA56:AA58)</f>
        <v>23157892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175088203</v>
      </c>
      <c r="G7" s="22">
        <v>16049724</v>
      </c>
      <c r="H7" s="22">
        <v>15821775</v>
      </c>
      <c r="I7" s="22">
        <v>21510812</v>
      </c>
      <c r="J7" s="22">
        <v>53382311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53382311</v>
      </c>
      <c r="X7" s="22">
        <v>43772043</v>
      </c>
      <c r="Y7" s="22">
        <v>9610268</v>
      </c>
      <c r="Z7" s="23">
        <v>21.955264916467343</v>
      </c>
      <c r="AA7" s="20">
        <v>175088203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31123659</v>
      </c>
      <c r="G13" s="22">
        <v>3131162</v>
      </c>
      <c r="H13" s="22">
        <v>3200429</v>
      </c>
      <c r="I13" s="22">
        <v>3233965</v>
      </c>
      <c r="J13" s="22">
        <v>9565556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9565556</v>
      </c>
      <c r="X13" s="22">
        <v>7780914</v>
      </c>
      <c r="Y13" s="22">
        <v>1784642</v>
      </c>
      <c r="Z13" s="23">
        <v>22.936148632410021</v>
      </c>
      <c r="AA13" s="20">
        <v>31123659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146382348</v>
      </c>
      <c r="D32" s="29">
        <f t="shared" ref="D32:Y32" si="0">SUM(D6:D31)</f>
        <v>0</v>
      </c>
      <c r="E32" s="30">
        <f t="shared" si="0"/>
        <v>206211862</v>
      </c>
      <c r="F32" s="31">
        <f t="shared" si="0"/>
        <v>206211862</v>
      </c>
      <c r="G32" s="31">
        <f t="shared" si="0"/>
        <v>19180886</v>
      </c>
      <c r="H32" s="31">
        <f t="shared" si="0"/>
        <v>19022204</v>
      </c>
      <c r="I32" s="31">
        <f t="shared" si="0"/>
        <v>24744777</v>
      </c>
      <c r="J32" s="31">
        <f t="shared" si="0"/>
        <v>62947867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62947867</v>
      </c>
      <c r="X32" s="31">
        <f t="shared" si="0"/>
        <v>51552957</v>
      </c>
      <c r="Y32" s="31">
        <f t="shared" si="0"/>
        <v>11394910</v>
      </c>
      <c r="Z32" s="32">
        <f>+IF(X32&lt;&gt;0,+(Y32/X32)*100,0)</f>
        <v>22.103310194214465</v>
      </c>
      <c r="AA32" s="29">
        <f>SUM(AA6:AA31)</f>
        <v>206211862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76564144</v>
      </c>
      <c r="D34" s="20"/>
      <c r="E34" s="21">
        <v>70953341</v>
      </c>
      <c r="F34" s="22">
        <v>70953341</v>
      </c>
      <c r="G34" s="22">
        <v>6658771</v>
      </c>
      <c r="H34" s="22">
        <v>6506953</v>
      </c>
      <c r="I34" s="22">
        <v>7169126</v>
      </c>
      <c r="J34" s="22">
        <v>20334850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20334850</v>
      </c>
      <c r="X34" s="22">
        <v>17738367</v>
      </c>
      <c r="Y34" s="22">
        <v>2596483</v>
      </c>
      <c r="Z34" s="23">
        <v>14.637666477415875</v>
      </c>
      <c r="AA34" s="20">
        <v>70953341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164710006</v>
      </c>
      <c r="D37" s="20"/>
      <c r="E37" s="21">
        <v>171368199</v>
      </c>
      <c r="F37" s="22">
        <v>171368199</v>
      </c>
      <c r="G37" s="22"/>
      <c r="H37" s="22">
        <v>6176675</v>
      </c>
      <c r="I37" s="22">
        <v>4739228</v>
      </c>
      <c r="J37" s="22">
        <v>10915903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10915903</v>
      </c>
      <c r="X37" s="22">
        <v>42842061</v>
      </c>
      <c r="Y37" s="22">
        <v>-31926158</v>
      </c>
      <c r="Z37" s="23">
        <v>-74.520593208622714</v>
      </c>
      <c r="AA37" s="20">
        <v>171368199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27567847</v>
      </c>
      <c r="F38" s="22">
        <v>27567847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6891963</v>
      </c>
      <c r="Y38" s="22">
        <v>-6891963</v>
      </c>
      <c r="Z38" s="23">
        <v>-100</v>
      </c>
      <c r="AA38" s="20">
        <v>27567847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11591450</v>
      </c>
      <c r="F39" s="22">
        <v>11591450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2897865</v>
      </c>
      <c r="Y39" s="22">
        <v>-2897865</v>
      </c>
      <c r="Z39" s="23">
        <v>-100</v>
      </c>
      <c r="AA39" s="20">
        <v>11591450</v>
      </c>
    </row>
    <row r="40" spans="1:27" ht="13.5" x14ac:dyDescent="0.25">
      <c r="A40" s="19" t="s">
        <v>40</v>
      </c>
      <c r="B40" s="15" t="s">
        <v>32</v>
      </c>
      <c r="C40" s="20">
        <v>201628</v>
      </c>
      <c r="D40" s="20"/>
      <c r="E40" s="21">
        <v>293201</v>
      </c>
      <c r="F40" s="22">
        <v>293201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73302</v>
      </c>
      <c r="Y40" s="22">
        <v>-73302</v>
      </c>
      <c r="Z40" s="23">
        <v>-100</v>
      </c>
      <c r="AA40" s="20">
        <v>293201</v>
      </c>
    </row>
    <row r="41" spans="1:27" ht="13.5" x14ac:dyDescent="0.25">
      <c r="A41" s="19" t="s">
        <v>66</v>
      </c>
      <c r="B41" s="15" t="s">
        <v>32</v>
      </c>
      <c r="C41" s="20">
        <v>60629976</v>
      </c>
      <c r="D41" s="20"/>
      <c r="E41" s="21">
        <v>30633287</v>
      </c>
      <c r="F41" s="22">
        <v>30633287</v>
      </c>
      <c r="G41" s="22"/>
      <c r="H41" s="22">
        <v>5305426</v>
      </c>
      <c r="I41" s="22">
        <v>4559265</v>
      </c>
      <c r="J41" s="22">
        <v>9864691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9864691</v>
      </c>
      <c r="X41" s="22">
        <v>7658334</v>
      </c>
      <c r="Y41" s="22">
        <v>2206357</v>
      </c>
      <c r="Z41" s="23">
        <v>28.809882149302968</v>
      </c>
      <c r="AA41" s="20">
        <v>30633287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1221480</v>
      </c>
      <c r="D44" s="20"/>
      <c r="E44" s="21">
        <v>1709870</v>
      </c>
      <c r="F44" s="22">
        <v>1709870</v>
      </c>
      <c r="G44" s="22">
        <v>56669</v>
      </c>
      <c r="H44" s="22">
        <v>77390</v>
      </c>
      <c r="I44" s="22">
        <v>212717</v>
      </c>
      <c r="J44" s="22">
        <v>346776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346776</v>
      </c>
      <c r="X44" s="22">
        <v>427473</v>
      </c>
      <c r="Y44" s="22">
        <v>-80697</v>
      </c>
      <c r="Z44" s="23">
        <v>-18.877683502817721</v>
      </c>
      <c r="AA44" s="20">
        <v>1709870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-119007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303208227</v>
      </c>
      <c r="D47" s="29">
        <f t="shared" ref="D47:Y47" si="1">SUM(D34:D46)</f>
        <v>0</v>
      </c>
      <c r="E47" s="30">
        <f t="shared" si="1"/>
        <v>314117195</v>
      </c>
      <c r="F47" s="31">
        <f t="shared" si="1"/>
        <v>314117195</v>
      </c>
      <c r="G47" s="31">
        <f t="shared" si="1"/>
        <v>6715440</v>
      </c>
      <c r="H47" s="31">
        <f t="shared" si="1"/>
        <v>18066444</v>
      </c>
      <c r="I47" s="31">
        <f t="shared" si="1"/>
        <v>16680336</v>
      </c>
      <c r="J47" s="31">
        <f t="shared" si="1"/>
        <v>41462220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41462220</v>
      </c>
      <c r="X47" s="31">
        <f t="shared" si="1"/>
        <v>78529365</v>
      </c>
      <c r="Y47" s="31">
        <f t="shared" si="1"/>
        <v>-37067145</v>
      </c>
      <c r="Z47" s="32">
        <f>+IF(X47&lt;&gt;0,+(Y47/X47)*100,0)</f>
        <v>-47.201635974007935</v>
      </c>
      <c r="AA47" s="29">
        <f>SUM(AA34:AA46)</f>
        <v>314117195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-156825879</v>
      </c>
      <c r="D48" s="39">
        <f t="shared" si="2"/>
        <v>0</v>
      </c>
      <c r="E48" s="40">
        <f t="shared" si="2"/>
        <v>-107905333</v>
      </c>
      <c r="F48" s="41">
        <f t="shared" si="2"/>
        <v>-107905333</v>
      </c>
      <c r="G48" s="41">
        <f t="shared" si="2"/>
        <v>12465446</v>
      </c>
      <c r="H48" s="41">
        <f t="shared" si="2"/>
        <v>955760</v>
      </c>
      <c r="I48" s="41">
        <f t="shared" si="2"/>
        <v>8064441</v>
      </c>
      <c r="J48" s="41">
        <f t="shared" si="2"/>
        <v>21485647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21485647</v>
      </c>
      <c r="X48" s="41">
        <f t="shared" si="2"/>
        <v>-26976408</v>
      </c>
      <c r="Y48" s="41">
        <f t="shared" si="2"/>
        <v>48462055</v>
      </c>
      <c r="Z48" s="42">
        <f>+IF(X48&lt;&gt;0,+(Y48/X48)*100,0)</f>
        <v>-179.64606333059612</v>
      </c>
      <c r="AA48" s="39">
        <f>+AA32-AA47</f>
        <v>-107905333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-156825879</v>
      </c>
      <c r="D51" s="48">
        <f t="shared" si="3"/>
        <v>0</v>
      </c>
      <c r="E51" s="49">
        <f t="shared" si="3"/>
        <v>-107905333</v>
      </c>
      <c r="F51" s="50">
        <f t="shared" si="3"/>
        <v>-107905333</v>
      </c>
      <c r="G51" s="50">
        <f t="shared" si="3"/>
        <v>12465446</v>
      </c>
      <c r="H51" s="50">
        <f t="shared" si="3"/>
        <v>955760</v>
      </c>
      <c r="I51" s="50">
        <f t="shared" si="3"/>
        <v>8064441</v>
      </c>
      <c r="J51" s="50">
        <f t="shared" si="3"/>
        <v>21485647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21485647</v>
      </c>
      <c r="X51" s="50">
        <f t="shared" si="3"/>
        <v>-26976408</v>
      </c>
      <c r="Y51" s="50">
        <f t="shared" si="3"/>
        <v>48462055</v>
      </c>
      <c r="Z51" s="51">
        <f>+IF(X51&lt;&gt;0,+(Y51/X51)*100,0)</f>
        <v>-179.64606333059612</v>
      </c>
      <c r="AA51" s="48">
        <f>SUM(AA48:AA50)</f>
        <v>-107905333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-156825879</v>
      </c>
      <c r="D53" s="54">
        <f>+D51-D52</f>
        <v>0</v>
      </c>
      <c r="E53" s="55">
        <f t="shared" si="4"/>
        <v>-107905333</v>
      </c>
      <c r="F53" s="56">
        <f t="shared" si="4"/>
        <v>-107905333</v>
      </c>
      <c r="G53" s="56">
        <f t="shared" si="4"/>
        <v>12465446</v>
      </c>
      <c r="H53" s="56">
        <f t="shared" si="4"/>
        <v>955760</v>
      </c>
      <c r="I53" s="56">
        <f t="shared" si="4"/>
        <v>8064441</v>
      </c>
      <c r="J53" s="56">
        <f t="shared" si="4"/>
        <v>21485647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21485647</v>
      </c>
      <c r="X53" s="56">
        <f t="shared" si="4"/>
        <v>-26976408</v>
      </c>
      <c r="Y53" s="56">
        <f t="shared" si="4"/>
        <v>48462055</v>
      </c>
      <c r="Z53" s="57">
        <f>+IF(X53&lt;&gt;0,+(Y53/X53)*100,0)</f>
        <v>-179.64606333059612</v>
      </c>
      <c r="AA53" s="54">
        <f>+AA51-AA52</f>
        <v>-107905333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-156825879</v>
      </c>
      <c r="D56" s="48">
        <f>SUM(D53:D55)</f>
        <v>0</v>
      </c>
      <c r="E56" s="49">
        <f t="shared" si="5"/>
        <v>-107905333</v>
      </c>
      <c r="F56" s="50">
        <f t="shared" si="5"/>
        <v>-107905333</v>
      </c>
      <c r="G56" s="50">
        <f t="shared" si="5"/>
        <v>12465446</v>
      </c>
      <c r="H56" s="50">
        <f t="shared" si="5"/>
        <v>955760</v>
      </c>
      <c r="I56" s="50">
        <f t="shared" si="5"/>
        <v>8064441</v>
      </c>
      <c r="J56" s="50">
        <f t="shared" si="5"/>
        <v>21485647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21485647</v>
      </c>
      <c r="X56" s="50">
        <f t="shared" si="5"/>
        <v>-26976408</v>
      </c>
      <c r="Y56" s="50">
        <f t="shared" si="5"/>
        <v>48462055</v>
      </c>
      <c r="Z56" s="51">
        <f>+IF(X56&lt;&gt;0,+(Y56/X56)*100,0)</f>
        <v>-179.64606333059612</v>
      </c>
      <c r="AA56" s="48">
        <f>SUM(AA53:AA55)</f>
        <v>-107905333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-156825879</v>
      </c>
      <c r="D59" s="65">
        <f>SUM(D56:D58)</f>
        <v>0</v>
      </c>
      <c r="E59" s="66">
        <f t="shared" si="6"/>
        <v>-107905333</v>
      </c>
      <c r="F59" s="67">
        <f t="shared" si="6"/>
        <v>-107905333</v>
      </c>
      <c r="G59" s="67">
        <f t="shared" si="6"/>
        <v>12465446</v>
      </c>
      <c r="H59" s="67">
        <f t="shared" si="6"/>
        <v>955760</v>
      </c>
      <c r="I59" s="67">
        <f t="shared" si="6"/>
        <v>8064441</v>
      </c>
      <c r="J59" s="67">
        <f t="shared" si="6"/>
        <v>21485647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21485647</v>
      </c>
      <c r="X59" s="67">
        <f t="shared" si="6"/>
        <v>-26976408</v>
      </c>
      <c r="Y59" s="67">
        <f t="shared" si="6"/>
        <v>48462055</v>
      </c>
      <c r="Z59" s="68">
        <f>+IF(X59&lt;&gt;0,+(Y59/X59)*100,0)</f>
        <v>-179.64606333059612</v>
      </c>
      <c r="AA59" s="65">
        <f>SUM(AA56:AA58)</f>
        <v>-107905333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653909375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168248405</v>
      </c>
      <c r="X7" s="22">
        <v>163477350</v>
      </c>
      <c r="Y7" s="22">
        <v>4771055</v>
      </c>
      <c r="Z7" s="23">
        <v>2.9184807558967649</v>
      </c>
      <c r="AA7" s="20">
        <v>653909375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91713</v>
      </c>
      <c r="Y10" s="22">
        <v>-91713</v>
      </c>
      <c r="Z10" s="23">
        <v>-100</v>
      </c>
      <c r="AA10" s="20">
        <v>366851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37500000</v>
      </c>
      <c r="Y13" s="22">
        <v>-37500000</v>
      </c>
      <c r="Z13" s="23">
        <v>-100</v>
      </c>
      <c r="AA13" s="20">
        <v>150000000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772992</v>
      </c>
      <c r="D19" s="20"/>
      <c r="E19" s="21">
        <v>1362455</v>
      </c>
      <c r="F19" s="22">
        <v>1362455</v>
      </c>
      <c r="G19" s="22">
        <v>43208</v>
      </c>
      <c r="H19" s="22">
        <v>132756</v>
      </c>
      <c r="I19" s="22">
        <v>160410</v>
      </c>
      <c r="J19" s="22">
        <v>336374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336374</v>
      </c>
      <c r="X19" s="22">
        <v>340614</v>
      </c>
      <c r="Y19" s="22">
        <v>-4240</v>
      </c>
      <c r="Z19" s="23">
        <v>-1.2448108415978205</v>
      </c>
      <c r="AA19" s="20">
        <v>1362455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549775095</v>
      </c>
      <c r="D25" s="20"/>
      <c r="E25" s="21">
        <v>512457928</v>
      </c>
      <c r="F25" s="22">
        <v>512457928</v>
      </c>
      <c r="G25" s="22"/>
      <c r="H25" s="22">
        <v>213523951</v>
      </c>
      <c r="I25" s="22"/>
      <c r="J25" s="22">
        <v>213523951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213523951</v>
      </c>
      <c r="X25" s="22">
        <v>128114481</v>
      </c>
      <c r="Y25" s="22">
        <v>85409470</v>
      </c>
      <c r="Z25" s="23">
        <v>66.666523045119305</v>
      </c>
      <c r="AA25" s="20">
        <v>512457928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1013518463</v>
      </c>
      <c r="D32" s="29">
        <f t="shared" ref="D32:Y32" si="0">SUM(D6:D31)</f>
        <v>0</v>
      </c>
      <c r="E32" s="30">
        <f t="shared" si="0"/>
        <v>1318096609</v>
      </c>
      <c r="F32" s="31">
        <f t="shared" si="0"/>
        <v>1318096609</v>
      </c>
      <c r="G32" s="31">
        <f t="shared" si="0"/>
        <v>80541643</v>
      </c>
      <c r="H32" s="31">
        <f t="shared" si="0"/>
        <v>256023072</v>
      </c>
      <c r="I32" s="31">
        <f t="shared" si="0"/>
        <v>45544015</v>
      </c>
      <c r="J32" s="31">
        <f t="shared" si="0"/>
        <v>382108730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382108730</v>
      </c>
      <c r="X32" s="31">
        <f t="shared" si="0"/>
        <v>329524158</v>
      </c>
      <c r="Y32" s="31">
        <f t="shared" si="0"/>
        <v>52584572</v>
      </c>
      <c r="Z32" s="32">
        <f>+IF(X32&lt;&gt;0,+(Y32/X32)*100,0)</f>
        <v>15.95772896262131</v>
      </c>
      <c r="AA32" s="29">
        <f>SUM(AA6:AA31)</f>
        <v>1318096609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100414973</v>
      </c>
      <c r="D34" s="20"/>
      <c r="E34" s="21">
        <v>103164470</v>
      </c>
      <c r="F34" s="22">
        <v>103164470</v>
      </c>
      <c r="G34" s="22">
        <v>8754059</v>
      </c>
      <c r="H34" s="22">
        <v>8529772</v>
      </c>
      <c r="I34" s="22">
        <v>10515037</v>
      </c>
      <c r="J34" s="22">
        <v>27798868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27798868</v>
      </c>
      <c r="X34" s="22">
        <v>25791117</v>
      </c>
      <c r="Y34" s="22">
        <v>2007751</v>
      </c>
      <c r="Z34" s="23">
        <v>7.7846608970057405</v>
      </c>
      <c r="AA34" s="20">
        <v>103164470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561352491</v>
      </c>
      <c r="D37" s="20"/>
      <c r="E37" s="21">
        <v>643812971</v>
      </c>
      <c r="F37" s="22">
        <v>643812971</v>
      </c>
      <c r="G37" s="22">
        <v>422172</v>
      </c>
      <c r="H37" s="22">
        <v>41104287</v>
      </c>
      <c r="I37" s="22">
        <v>51467611</v>
      </c>
      <c r="J37" s="22">
        <v>92994070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92994070</v>
      </c>
      <c r="X37" s="22">
        <v>160953240</v>
      </c>
      <c r="Y37" s="22">
        <v>-67959170</v>
      </c>
      <c r="Z37" s="23">
        <v>-42.22292760307279</v>
      </c>
      <c r="AA37" s="20">
        <v>643812971</v>
      </c>
    </row>
    <row r="38" spans="1:27" ht="13.5" x14ac:dyDescent="0.25">
      <c r="A38" s="19" t="s">
        <v>64</v>
      </c>
      <c r="B38" s="15" t="s">
        <v>32</v>
      </c>
      <c r="C38" s="20">
        <v>808291826</v>
      </c>
      <c r="D38" s="20"/>
      <c r="E38" s="21">
        <v>163605049</v>
      </c>
      <c r="F38" s="22">
        <v>163605049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40901262</v>
      </c>
      <c r="Y38" s="22">
        <v>-40901262</v>
      </c>
      <c r="Z38" s="23">
        <v>-100</v>
      </c>
      <c r="AA38" s="20">
        <v>163605049</v>
      </c>
    </row>
    <row r="39" spans="1:27" ht="13.5" x14ac:dyDescent="0.25">
      <c r="A39" s="19" t="s">
        <v>65</v>
      </c>
      <c r="B39" s="15" t="s">
        <v>32</v>
      </c>
      <c r="C39" s="20">
        <v>46487988</v>
      </c>
      <c r="D39" s="20"/>
      <c r="E39" s="21">
        <v>79492869</v>
      </c>
      <c r="F39" s="22">
        <v>79492869</v>
      </c>
      <c r="G39" s="22">
        <v>3512250</v>
      </c>
      <c r="H39" s="22">
        <v>3512250</v>
      </c>
      <c r="I39" s="22">
        <v>3512250</v>
      </c>
      <c r="J39" s="22">
        <v>10536750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10536750</v>
      </c>
      <c r="X39" s="22">
        <v>19873215</v>
      </c>
      <c r="Y39" s="22">
        <v>-9336465</v>
      </c>
      <c r="Z39" s="23">
        <v>-46.980143877072734</v>
      </c>
      <c r="AA39" s="20">
        <v>79492869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23795597</v>
      </c>
      <c r="D41" s="20"/>
      <c r="E41" s="21">
        <v>53959246</v>
      </c>
      <c r="F41" s="22">
        <v>53959246</v>
      </c>
      <c r="G41" s="22">
        <v>110510</v>
      </c>
      <c r="H41" s="22">
        <v>1751159</v>
      </c>
      <c r="I41" s="22">
        <v>1145570</v>
      </c>
      <c r="J41" s="22">
        <v>3007239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3007239</v>
      </c>
      <c r="X41" s="22">
        <v>13489809</v>
      </c>
      <c r="Y41" s="22">
        <v>-10482570</v>
      </c>
      <c r="Z41" s="23">
        <v>-77.707327064452883</v>
      </c>
      <c r="AA41" s="20">
        <v>53959246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2042844</v>
      </c>
      <c r="F42" s="22">
        <v>2042844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510711</v>
      </c>
      <c r="Y42" s="22">
        <v>-510711</v>
      </c>
      <c r="Z42" s="23">
        <v>-100</v>
      </c>
      <c r="AA42" s="20">
        <v>2042844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72566958</v>
      </c>
      <c r="D44" s="20"/>
      <c r="E44" s="21">
        <v>6120556</v>
      </c>
      <c r="F44" s="22">
        <v>6120556</v>
      </c>
      <c r="G44" s="22">
        <v>206319</v>
      </c>
      <c r="H44" s="22">
        <v>2988710</v>
      </c>
      <c r="I44" s="22">
        <v>3853184</v>
      </c>
      <c r="J44" s="22">
        <v>7048213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7048213</v>
      </c>
      <c r="X44" s="22">
        <v>1530141</v>
      </c>
      <c r="Y44" s="22">
        <v>5518072</v>
      </c>
      <c r="Z44" s="23">
        <v>360.62506657883159</v>
      </c>
      <c r="AA44" s="20">
        <v>6120556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1612909833</v>
      </c>
      <c r="D47" s="29">
        <f t="shared" ref="D47:Y47" si="1">SUM(D34:D46)</f>
        <v>0</v>
      </c>
      <c r="E47" s="30">
        <f t="shared" si="1"/>
        <v>1052198005</v>
      </c>
      <c r="F47" s="31">
        <f t="shared" si="1"/>
        <v>1052198005</v>
      </c>
      <c r="G47" s="31">
        <f t="shared" si="1"/>
        <v>13005310</v>
      </c>
      <c r="H47" s="31">
        <f t="shared" si="1"/>
        <v>57886178</v>
      </c>
      <c r="I47" s="31">
        <f t="shared" si="1"/>
        <v>70493652</v>
      </c>
      <c r="J47" s="31">
        <f t="shared" si="1"/>
        <v>141385140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141385140</v>
      </c>
      <c r="X47" s="31">
        <f t="shared" si="1"/>
        <v>263049495</v>
      </c>
      <c r="Y47" s="31">
        <f t="shared" si="1"/>
        <v>-121664355</v>
      </c>
      <c r="Z47" s="32">
        <f>+IF(X47&lt;&gt;0,+(Y47/X47)*100,0)</f>
        <v>-46.251506774419013</v>
      </c>
      <c r="AA47" s="29">
        <f>SUM(AA34:AA46)</f>
        <v>1052198005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-599391370</v>
      </c>
      <c r="D48" s="39">
        <f t="shared" si="2"/>
        <v>0</v>
      </c>
      <c r="E48" s="40">
        <f t="shared" si="2"/>
        <v>265898604</v>
      </c>
      <c r="F48" s="41">
        <f t="shared" si="2"/>
        <v>265898604</v>
      </c>
      <c r="G48" s="41">
        <f t="shared" si="2"/>
        <v>67536333</v>
      </c>
      <c r="H48" s="41">
        <f t="shared" si="2"/>
        <v>198136894</v>
      </c>
      <c r="I48" s="41">
        <f t="shared" si="2"/>
        <v>-24949637</v>
      </c>
      <c r="J48" s="41">
        <f t="shared" si="2"/>
        <v>240723590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240723590</v>
      </c>
      <c r="X48" s="41">
        <f t="shared" si="2"/>
        <v>66474663</v>
      </c>
      <c r="Y48" s="41">
        <f t="shared" si="2"/>
        <v>174248927</v>
      </c>
      <c r="Z48" s="42">
        <f>+IF(X48&lt;&gt;0,+(Y48/X48)*100,0)</f>
        <v>262.12833452047738</v>
      </c>
      <c r="AA48" s="39">
        <f>+AA32-AA47</f>
        <v>265898604</v>
      </c>
    </row>
    <row r="49" spans="1:27" ht="25.5" x14ac:dyDescent="0.25">
      <c r="A49" s="43" t="s">
        <v>74</v>
      </c>
      <c r="B49" s="15" t="s">
        <v>32</v>
      </c>
      <c r="C49" s="20">
        <v>64999999</v>
      </c>
      <c r="D49" s="20"/>
      <c r="E49" s="21">
        <v>70000000</v>
      </c>
      <c r="F49" s="22">
        <v>70000000</v>
      </c>
      <c r="G49" s="22"/>
      <c r="H49" s="22">
        <v>9597460</v>
      </c>
      <c r="I49" s="22"/>
      <c r="J49" s="22">
        <v>9597460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9597460</v>
      </c>
      <c r="X49" s="22">
        <v>17499999</v>
      </c>
      <c r="Y49" s="22">
        <v>-7902539</v>
      </c>
      <c r="Z49" s="23">
        <v>-45.157368294706764</v>
      </c>
      <c r="AA49" s="20">
        <v>70000000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-534391371</v>
      </c>
      <c r="D51" s="48">
        <f t="shared" si="3"/>
        <v>0</v>
      </c>
      <c r="E51" s="49">
        <f t="shared" si="3"/>
        <v>335898604</v>
      </c>
      <c r="F51" s="50">
        <f t="shared" si="3"/>
        <v>335898604</v>
      </c>
      <c r="G51" s="50">
        <f t="shared" si="3"/>
        <v>67536333</v>
      </c>
      <c r="H51" s="50">
        <f t="shared" si="3"/>
        <v>207734354</v>
      </c>
      <c r="I51" s="50">
        <f t="shared" si="3"/>
        <v>-24949637</v>
      </c>
      <c r="J51" s="50">
        <f t="shared" si="3"/>
        <v>250321050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250321050</v>
      </c>
      <c r="X51" s="50">
        <f t="shared" si="3"/>
        <v>83974662</v>
      </c>
      <c r="Y51" s="50">
        <f t="shared" si="3"/>
        <v>166346388</v>
      </c>
      <c r="Z51" s="51">
        <f>+IF(X51&lt;&gt;0,+(Y51/X51)*100,0)</f>
        <v>198.09116707132443</v>
      </c>
      <c r="AA51" s="48">
        <f>SUM(AA48:AA50)</f>
        <v>335898604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-534391371</v>
      </c>
      <c r="D53" s="54">
        <f>+D51-D52</f>
        <v>0</v>
      </c>
      <c r="E53" s="55">
        <f t="shared" si="4"/>
        <v>335898604</v>
      </c>
      <c r="F53" s="56">
        <f t="shared" si="4"/>
        <v>335898604</v>
      </c>
      <c r="G53" s="56">
        <f t="shared" si="4"/>
        <v>67536333</v>
      </c>
      <c r="H53" s="56">
        <f t="shared" si="4"/>
        <v>207734354</v>
      </c>
      <c r="I53" s="56">
        <f t="shared" si="4"/>
        <v>-24949637</v>
      </c>
      <c r="J53" s="56">
        <f t="shared" si="4"/>
        <v>250321050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250321050</v>
      </c>
      <c r="X53" s="56">
        <f t="shared" si="4"/>
        <v>83974662</v>
      </c>
      <c r="Y53" s="56">
        <f t="shared" si="4"/>
        <v>166346388</v>
      </c>
      <c r="Z53" s="57">
        <f>+IF(X53&lt;&gt;0,+(Y53/X53)*100,0)</f>
        <v>198.09116707132443</v>
      </c>
      <c r="AA53" s="54">
        <f>+AA51-AA52</f>
        <v>335898604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-534391371</v>
      </c>
      <c r="D56" s="48">
        <f>SUM(D53:D55)</f>
        <v>0</v>
      </c>
      <c r="E56" s="49">
        <f t="shared" si="5"/>
        <v>335898604</v>
      </c>
      <c r="F56" s="50">
        <f t="shared" si="5"/>
        <v>335898604</v>
      </c>
      <c r="G56" s="50">
        <f t="shared" si="5"/>
        <v>67536333</v>
      </c>
      <c r="H56" s="50">
        <f t="shared" si="5"/>
        <v>207734354</v>
      </c>
      <c r="I56" s="50">
        <f t="shared" si="5"/>
        <v>-24949637</v>
      </c>
      <c r="J56" s="50">
        <f t="shared" si="5"/>
        <v>250321050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250321050</v>
      </c>
      <c r="X56" s="50">
        <f t="shared" si="5"/>
        <v>83974662</v>
      </c>
      <c r="Y56" s="50">
        <f t="shared" si="5"/>
        <v>166346388</v>
      </c>
      <c r="Z56" s="51">
        <f>+IF(X56&lt;&gt;0,+(Y56/X56)*100,0)</f>
        <v>198.09116707132443</v>
      </c>
      <c r="AA56" s="48">
        <f>SUM(AA53:AA55)</f>
        <v>335898604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-534391371</v>
      </c>
      <c r="D59" s="65">
        <f>SUM(D56:D58)</f>
        <v>0</v>
      </c>
      <c r="E59" s="66">
        <f t="shared" si="6"/>
        <v>335898604</v>
      </c>
      <c r="F59" s="67">
        <f t="shared" si="6"/>
        <v>335898604</v>
      </c>
      <c r="G59" s="67">
        <f t="shared" si="6"/>
        <v>67536333</v>
      </c>
      <c r="H59" s="67">
        <f t="shared" si="6"/>
        <v>207734354</v>
      </c>
      <c r="I59" s="67">
        <f t="shared" si="6"/>
        <v>-24949637</v>
      </c>
      <c r="J59" s="67">
        <f t="shared" si="6"/>
        <v>250321050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250321050</v>
      </c>
      <c r="X59" s="67">
        <f t="shared" si="6"/>
        <v>83974662</v>
      </c>
      <c r="Y59" s="67">
        <f t="shared" si="6"/>
        <v>166346388</v>
      </c>
      <c r="Z59" s="68">
        <f>+IF(X59&lt;&gt;0,+(Y59/X59)*100,0)</f>
        <v>198.09116707132443</v>
      </c>
      <c r="AA59" s="65">
        <f>SUM(AA56:AA58)</f>
        <v>335898604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191743495</v>
      </c>
      <c r="X7" s="22">
        <v>211251357</v>
      </c>
      <c r="Y7" s="22">
        <v>-19507862</v>
      </c>
      <c r="Z7" s="23">
        <v>-9.2344315686454976</v>
      </c>
      <c r="AA7" s="20">
        <v>845005452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212190000</v>
      </c>
      <c r="G13" s="22">
        <v>24566898</v>
      </c>
      <c r="H13" s="22">
        <v>25096643</v>
      </c>
      <c r="I13" s="22">
        <v>25220227</v>
      </c>
      <c r="J13" s="22">
        <v>74883768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74883768</v>
      </c>
      <c r="X13" s="22">
        <v>53047500</v>
      </c>
      <c r="Y13" s="22">
        <v>21836268</v>
      </c>
      <c r="Z13" s="23">
        <v>41.163613742400678</v>
      </c>
      <c r="AA13" s="20">
        <v>212190000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1000025885</v>
      </c>
      <c r="D32" s="29">
        <f t="shared" ref="D32:Y32" si="0">SUM(D6:D31)</f>
        <v>0</v>
      </c>
      <c r="E32" s="30">
        <f t="shared" si="0"/>
        <v>1057195452</v>
      </c>
      <c r="F32" s="31">
        <f t="shared" si="0"/>
        <v>1057195452</v>
      </c>
      <c r="G32" s="31">
        <f t="shared" si="0"/>
        <v>87073068</v>
      </c>
      <c r="H32" s="31">
        <f t="shared" si="0"/>
        <v>90814981</v>
      </c>
      <c r="I32" s="31">
        <f t="shared" si="0"/>
        <v>88739214</v>
      </c>
      <c r="J32" s="31">
        <f t="shared" si="0"/>
        <v>266627263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266627263</v>
      </c>
      <c r="X32" s="31">
        <f t="shared" si="0"/>
        <v>264298857</v>
      </c>
      <c r="Y32" s="31">
        <f t="shared" si="0"/>
        <v>2328406</v>
      </c>
      <c r="Z32" s="32">
        <f>+IF(X32&lt;&gt;0,+(Y32/X32)*100,0)</f>
        <v>0.88097467633013637</v>
      </c>
      <c r="AA32" s="29">
        <f>SUM(AA6:AA31)</f>
        <v>1057195452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44509588</v>
      </c>
      <c r="D34" s="20"/>
      <c r="E34" s="21">
        <v>39931862</v>
      </c>
      <c r="F34" s="22">
        <v>39931862</v>
      </c>
      <c r="G34" s="22">
        <v>3525097</v>
      </c>
      <c r="H34" s="22">
        <v>3582006</v>
      </c>
      <c r="I34" s="22">
        <v>3817144</v>
      </c>
      <c r="J34" s="22">
        <v>10924247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10924247</v>
      </c>
      <c r="X34" s="22">
        <v>9983010</v>
      </c>
      <c r="Y34" s="22">
        <v>941237</v>
      </c>
      <c r="Z34" s="23">
        <v>9.4283888326266325</v>
      </c>
      <c r="AA34" s="20">
        <v>39931862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575478992</v>
      </c>
      <c r="D37" s="20"/>
      <c r="E37" s="21">
        <v>267170821</v>
      </c>
      <c r="F37" s="22">
        <v>267170821</v>
      </c>
      <c r="G37" s="22">
        <v>63640564</v>
      </c>
      <c r="H37" s="22">
        <v>28803028</v>
      </c>
      <c r="I37" s="22">
        <v>33245658</v>
      </c>
      <c r="J37" s="22">
        <v>125689250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125689250</v>
      </c>
      <c r="X37" s="22">
        <v>66792732</v>
      </c>
      <c r="Y37" s="22">
        <v>58896518</v>
      </c>
      <c r="Z37" s="23">
        <v>88.178034101075554</v>
      </c>
      <c r="AA37" s="20">
        <v>267170821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295751908</v>
      </c>
      <c r="F38" s="22">
        <v>295751908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73937979</v>
      </c>
      <c r="Y38" s="22">
        <v>-73937979</v>
      </c>
      <c r="Z38" s="23">
        <v>-100</v>
      </c>
      <c r="AA38" s="20">
        <v>295751908</v>
      </c>
    </row>
    <row r="39" spans="1:27" ht="13.5" x14ac:dyDescent="0.25">
      <c r="A39" s="19" t="s">
        <v>65</v>
      </c>
      <c r="B39" s="15" t="s">
        <v>32</v>
      </c>
      <c r="C39" s="20">
        <v>56322786</v>
      </c>
      <c r="D39" s="20"/>
      <c r="E39" s="21">
        <v>83507774</v>
      </c>
      <c r="F39" s="22">
        <v>83507774</v>
      </c>
      <c r="G39" s="22"/>
      <c r="H39" s="22"/>
      <c r="I39" s="22">
        <v>13820844</v>
      </c>
      <c r="J39" s="22">
        <v>13820844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13820844</v>
      </c>
      <c r="X39" s="22">
        <v>20876946</v>
      </c>
      <c r="Y39" s="22">
        <v>-7056102</v>
      </c>
      <c r="Z39" s="23">
        <v>-33.798535475447416</v>
      </c>
      <c r="AA39" s="20">
        <v>83507774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206649</v>
      </c>
      <c r="F40" s="22">
        <v>206649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51666</v>
      </c>
      <c r="Y40" s="22">
        <v>-51666</v>
      </c>
      <c r="Z40" s="23">
        <v>-100</v>
      </c>
      <c r="AA40" s="20">
        <v>206649</v>
      </c>
    </row>
    <row r="41" spans="1:27" ht="13.5" x14ac:dyDescent="0.25">
      <c r="A41" s="19" t="s">
        <v>66</v>
      </c>
      <c r="B41" s="15" t="s">
        <v>32</v>
      </c>
      <c r="C41" s="20">
        <v>33487574</v>
      </c>
      <c r="D41" s="20"/>
      <c r="E41" s="21">
        <v>39885280</v>
      </c>
      <c r="F41" s="22">
        <v>39885280</v>
      </c>
      <c r="G41" s="22"/>
      <c r="H41" s="22">
        <v>1942176</v>
      </c>
      <c r="I41" s="22">
        <v>2947606</v>
      </c>
      <c r="J41" s="22">
        <v>4889782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4889782</v>
      </c>
      <c r="X41" s="22">
        <v>9971337</v>
      </c>
      <c r="Y41" s="22">
        <v>-5081555</v>
      </c>
      <c r="Z41" s="23">
        <v>-50.961621295118199</v>
      </c>
      <c r="AA41" s="20">
        <v>39885280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415631332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2019956</v>
      </c>
      <c r="D44" s="20"/>
      <c r="E44" s="21">
        <v>4391155</v>
      </c>
      <c r="F44" s="22">
        <v>4391155</v>
      </c>
      <c r="G44" s="22">
        <v>159702</v>
      </c>
      <c r="H44" s="22">
        <v>197632</v>
      </c>
      <c r="I44" s="22">
        <v>115405</v>
      </c>
      <c r="J44" s="22">
        <v>472739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472739</v>
      </c>
      <c r="X44" s="22">
        <v>1097817</v>
      </c>
      <c r="Y44" s="22">
        <v>-625078</v>
      </c>
      <c r="Z44" s="23">
        <v>-56.938269310823209</v>
      </c>
      <c r="AA44" s="20">
        <v>4391155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1127450228</v>
      </c>
      <c r="D47" s="29">
        <f t="shared" ref="D47:Y47" si="1">SUM(D34:D46)</f>
        <v>0</v>
      </c>
      <c r="E47" s="30">
        <f t="shared" si="1"/>
        <v>730845449</v>
      </c>
      <c r="F47" s="31">
        <f t="shared" si="1"/>
        <v>730845449</v>
      </c>
      <c r="G47" s="31">
        <f t="shared" si="1"/>
        <v>67325363</v>
      </c>
      <c r="H47" s="31">
        <f t="shared" si="1"/>
        <v>34524842</v>
      </c>
      <c r="I47" s="31">
        <f t="shared" si="1"/>
        <v>53946657</v>
      </c>
      <c r="J47" s="31">
        <f t="shared" si="1"/>
        <v>155796862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155796862</v>
      </c>
      <c r="X47" s="31">
        <f t="shared" si="1"/>
        <v>182711487</v>
      </c>
      <c r="Y47" s="31">
        <f t="shared" si="1"/>
        <v>-26914625</v>
      </c>
      <c r="Z47" s="32">
        <f>+IF(X47&lt;&gt;0,+(Y47/X47)*100,0)</f>
        <v>-14.730669342097796</v>
      </c>
      <c r="AA47" s="29">
        <f>SUM(AA34:AA46)</f>
        <v>730845449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-127424343</v>
      </c>
      <c r="D48" s="39">
        <f t="shared" si="2"/>
        <v>0</v>
      </c>
      <c r="E48" s="40">
        <f t="shared" si="2"/>
        <v>326350003</v>
      </c>
      <c r="F48" s="41">
        <f t="shared" si="2"/>
        <v>326350003</v>
      </c>
      <c r="G48" s="41">
        <f t="shared" si="2"/>
        <v>19747705</v>
      </c>
      <c r="H48" s="41">
        <f t="shared" si="2"/>
        <v>56290139</v>
      </c>
      <c r="I48" s="41">
        <f t="shared" si="2"/>
        <v>34792557</v>
      </c>
      <c r="J48" s="41">
        <f t="shared" si="2"/>
        <v>110830401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110830401</v>
      </c>
      <c r="X48" s="41">
        <f t="shared" si="2"/>
        <v>81587370</v>
      </c>
      <c r="Y48" s="41">
        <f t="shared" si="2"/>
        <v>29243031</v>
      </c>
      <c r="Z48" s="42">
        <f>+IF(X48&lt;&gt;0,+(Y48/X48)*100,0)</f>
        <v>35.842595489963699</v>
      </c>
      <c r="AA48" s="39">
        <f>+AA32-AA47</f>
        <v>326350003</v>
      </c>
    </row>
    <row r="49" spans="1:27" ht="25.5" x14ac:dyDescent="0.25">
      <c r="A49" s="43" t="s">
        <v>74</v>
      </c>
      <c r="B49" s="15" t="s">
        <v>32</v>
      </c>
      <c r="C49" s="20">
        <v>41920072</v>
      </c>
      <c r="D49" s="20"/>
      <c r="E49" s="21">
        <v>35467749</v>
      </c>
      <c r="F49" s="22">
        <v>35467749</v>
      </c>
      <c r="G49" s="22"/>
      <c r="H49" s="22"/>
      <c r="I49" s="22">
        <v>3072505</v>
      </c>
      <c r="J49" s="22">
        <v>3072505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3072505</v>
      </c>
      <c r="X49" s="22">
        <v>8866935</v>
      </c>
      <c r="Y49" s="22">
        <v>-5794430</v>
      </c>
      <c r="Z49" s="23">
        <v>-65.348736626579523</v>
      </c>
      <c r="AA49" s="20">
        <v>35467749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-85504271</v>
      </c>
      <c r="D51" s="48">
        <f t="shared" si="3"/>
        <v>0</v>
      </c>
      <c r="E51" s="49">
        <f t="shared" si="3"/>
        <v>361817752</v>
      </c>
      <c r="F51" s="50">
        <f t="shared" si="3"/>
        <v>361817752</v>
      </c>
      <c r="G51" s="50">
        <f t="shared" si="3"/>
        <v>19747705</v>
      </c>
      <c r="H51" s="50">
        <f t="shared" si="3"/>
        <v>56290139</v>
      </c>
      <c r="I51" s="50">
        <f t="shared" si="3"/>
        <v>37865062</v>
      </c>
      <c r="J51" s="50">
        <f t="shared" si="3"/>
        <v>113902906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113902906</v>
      </c>
      <c r="X51" s="50">
        <f t="shared" si="3"/>
        <v>90454305</v>
      </c>
      <c r="Y51" s="50">
        <f t="shared" si="3"/>
        <v>23448601</v>
      </c>
      <c r="Z51" s="51">
        <f>+IF(X51&lt;&gt;0,+(Y51/X51)*100,0)</f>
        <v>25.923145393688007</v>
      </c>
      <c r="AA51" s="48">
        <f>SUM(AA48:AA50)</f>
        <v>361817752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-85504271</v>
      </c>
      <c r="D53" s="54">
        <f>+D51-D52</f>
        <v>0</v>
      </c>
      <c r="E53" s="55">
        <f t="shared" si="4"/>
        <v>361817752</v>
      </c>
      <c r="F53" s="56">
        <f t="shared" si="4"/>
        <v>361817752</v>
      </c>
      <c r="G53" s="56">
        <f t="shared" si="4"/>
        <v>19747705</v>
      </c>
      <c r="H53" s="56">
        <f t="shared" si="4"/>
        <v>56290139</v>
      </c>
      <c r="I53" s="56">
        <f t="shared" si="4"/>
        <v>37865062</v>
      </c>
      <c r="J53" s="56">
        <f t="shared" si="4"/>
        <v>113902906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113902906</v>
      </c>
      <c r="X53" s="56">
        <f t="shared" si="4"/>
        <v>90454305</v>
      </c>
      <c r="Y53" s="56">
        <f t="shared" si="4"/>
        <v>23448601</v>
      </c>
      <c r="Z53" s="57">
        <f>+IF(X53&lt;&gt;0,+(Y53/X53)*100,0)</f>
        <v>25.923145393688007</v>
      </c>
      <c r="AA53" s="54">
        <f>+AA51-AA52</f>
        <v>361817752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-85504271</v>
      </c>
      <c r="D56" s="48">
        <f>SUM(D53:D55)</f>
        <v>0</v>
      </c>
      <c r="E56" s="49">
        <f t="shared" si="5"/>
        <v>361817752</v>
      </c>
      <c r="F56" s="50">
        <f t="shared" si="5"/>
        <v>361817752</v>
      </c>
      <c r="G56" s="50">
        <f t="shared" si="5"/>
        <v>19747705</v>
      </c>
      <c r="H56" s="50">
        <f t="shared" si="5"/>
        <v>56290139</v>
      </c>
      <c r="I56" s="50">
        <f t="shared" si="5"/>
        <v>37865062</v>
      </c>
      <c r="J56" s="50">
        <f t="shared" si="5"/>
        <v>113902906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113902906</v>
      </c>
      <c r="X56" s="50">
        <f t="shared" si="5"/>
        <v>90454305</v>
      </c>
      <c r="Y56" s="50">
        <f t="shared" si="5"/>
        <v>23448601</v>
      </c>
      <c r="Z56" s="51">
        <f>+IF(X56&lt;&gt;0,+(Y56/X56)*100,0)</f>
        <v>25.923145393688007</v>
      </c>
      <c r="AA56" s="48">
        <f>SUM(AA53:AA55)</f>
        <v>361817752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-85504271</v>
      </c>
      <c r="D59" s="65">
        <f>SUM(D56:D58)</f>
        <v>0</v>
      </c>
      <c r="E59" s="66">
        <f t="shared" si="6"/>
        <v>361817752</v>
      </c>
      <c r="F59" s="67">
        <f t="shared" si="6"/>
        <v>361817752</v>
      </c>
      <c r="G59" s="67">
        <f t="shared" si="6"/>
        <v>19747705</v>
      </c>
      <c r="H59" s="67">
        <f t="shared" si="6"/>
        <v>56290139</v>
      </c>
      <c r="I59" s="67">
        <f t="shared" si="6"/>
        <v>37865062</v>
      </c>
      <c r="J59" s="67">
        <f t="shared" si="6"/>
        <v>113902906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113902906</v>
      </c>
      <c r="X59" s="67">
        <f t="shared" si="6"/>
        <v>90454305</v>
      </c>
      <c r="Y59" s="67">
        <f t="shared" si="6"/>
        <v>23448601</v>
      </c>
      <c r="Z59" s="68">
        <f>+IF(X59&lt;&gt;0,+(Y59/X59)*100,0)</f>
        <v>25.923145393688007</v>
      </c>
      <c r="AA59" s="65">
        <f>SUM(AA56:AA58)</f>
        <v>361817752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122549267</v>
      </c>
      <c r="D7" s="20"/>
      <c r="E7" s="21">
        <v>122724976</v>
      </c>
      <c r="F7" s="22">
        <v>122724976</v>
      </c>
      <c r="G7" s="22">
        <v>390509194</v>
      </c>
      <c r="H7" s="22">
        <v>-347991433</v>
      </c>
      <c r="I7" s="22">
        <v>9568587</v>
      </c>
      <c r="J7" s="22">
        <v>52086348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52086348</v>
      </c>
      <c r="X7" s="22">
        <v>30681243</v>
      </c>
      <c r="Y7" s="22">
        <v>21405105</v>
      </c>
      <c r="Z7" s="23">
        <v>69.766094548385809</v>
      </c>
      <c r="AA7" s="20">
        <v>122724976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15000000</v>
      </c>
      <c r="G13" s="22">
        <v>1750906</v>
      </c>
      <c r="H13" s="22">
        <v>1774311</v>
      </c>
      <c r="I13" s="22">
        <v>1980894</v>
      </c>
      <c r="J13" s="22">
        <v>5506111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5506111</v>
      </c>
      <c r="X13" s="22">
        <v>3750000</v>
      </c>
      <c r="Y13" s="22">
        <v>1756111</v>
      </c>
      <c r="Z13" s="23">
        <v>46.82962666666667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8920192</v>
      </c>
      <c r="D25" s="20"/>
      <c r="E25" s="21"/>
      <c r="F25" s="22"/>
      <c r="G25" s="22">
        <v>2851070</v>
      </c>
      <c r="H25" s="22"/>
      <c r="I25" s="22"/>
      <c r="J25" s="22">
        <v>2851070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2851070</v>
      </c>
      <c r="X25" s="22"/>
      <c r="Y25" s="22">
        <v>2851070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151012950</v>
      </c>
      <c r="D32" s="29">
        <f t="shared" ref="D32:Y32" si="0">SUM(D6:D31)</f>
        <v>0</v>
      </c>
      <c r="E32" s="30">
        <f t="shared" si="0"/>
        <v>137724976</v>
      </c>
      <c r="F32" s="31">
        <f t="shared" si="0"/>
        <v>137724976</v>
      </c>
      <c r="G32" s="31">
        <f t="shared" si="0"/>
        <v>395111170</v>
      </c>
      <c r="H32" s="31">
        <f t="shared" si="0"/>
        <v>-346217122</v>
      </c>
      <c r="I32" s="31">
        <f t="shared" si="0"/>
        <v>11549481</v>
      </c>
      <c r="J32" s="31">
        <f t="shared" si="0"/>
        <v>60443529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60443529</v>
      </c>
      <c r="X32" s="31">
        <f t="shared" si="0"/>
        <v>34431243</v>
      </c>
      <c r="Y32" s="31">
        <f t="shared" si="0"/>
        <v>26012286</v>
      </c>
      <c r="Z32" s="32">
        <f>+IF(X32&lt;&gt;0,+(Y32/X32)*100,0)</f>
        <v>75.548495301200717</v>
      </c>
      <c r="AA32" s="29">
        <f>SUM(AA6:AA31)</f>
        <v>137724976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41844163</v>
      </c>
      <c r="D34" s="20"/>
      <c r="E34" s="21">
        <v>36127199</v>
      </c>
      <c r="F34" s="22">
        <v>36127199</v>
      </c>
      <c r="G34" s="22">
        <v>3711837</v>
      </c>
      <c r="H34" s="22">
        <v>3330354</v>
      </c>
      <c r="I34" s="22">
        <v>3678855</v>
      </c>
      <c r="J34" s="22">
        <v>10721046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10721046</v>
      </c>
      <c r="X34" s="22">
        <v>9031809</v>
      </c>
      <c r="Y34" s="22">
        <v>1689237</v>
      </c>
      <c r="Z34" s="23">
        <v>18.703196668574368</v>
      </c>
      <c r="AA34" s="20">
        <v>36127199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23470699</v>
      </c>
      <c r="D37" s="20"/>
      <c r="E37" s="21">
        <v>23582673</v>
      </c>
      <c r="F37" s="22">
        <v>23582673</v>
      </c>
      <c r="G37" s="22"/>
      <c r="H37" s="22"/>
      <c r="I37" s="22">
        <v>151830</v>
      </c>
      <c r="J37" s="22">
        <v>151830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151830</v>
      </c>
      <c r="X37" s="22">
        <v>5895669</v>
      </c>
      <c r="Y37" s="22">
        <v>-5743839</v>
      </c>
      <c r="Z37" s="23">
        <v>-97.424719739184823</v>
      </c>
      <c r="AA37" s="20">
        <v>23582673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200978853</v>
      </c>
      <c r="F39" s="22">
        <v>200978853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50244714</v>
      </c>
      <c r="Y39" s="22">
        <v>-50244714</v>
      </c>
      <c r="Z39" s="23">
        <v>-100</v>
      </c>
      <c r="AA39" s="20">
        <v>200978853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18068514</v>
      </c>
      <c r="D41" s="20"/>
      <c r="E41" s="21">
        <v>13504680</v>
      </c>
      <c r="F41" s="22">
        <v>13504680</v>
      </c>
      <c r="G41" s="22">
        <v>43773</v>
      </c>
      <c r="H41" s="22">
        <v>799545</v>
      </c>
      <c r="I41" s="22">
        <v>1536686</v>
      </c>
      <c r="J41" s="22">
        <v>2380004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2380004</v>
      </c>
      <c r="X41" s="22">
        <v>3376173</v>
      </c>
      <c r="Y41" s="22">
        <v>-996169</v>
      </c>
      <c r="Z41" s="23">
        <v>-29.505863591705754</v>
      </c>
      <c r="AA41" s="20">
        <v>13504680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1006347</v>
      </c>
      <c r="D44" s="20"/>
      <c r="E44" s="21">
        <v>10000</v>
      </c>
      <c r="F44" s="22">
        <v>10000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</v>
      </c>
      <c r="Y44" s="22">
        <v>-2499</v>
      </c>
      <c r="Z44" s="23">
        <v>-100</v>
      </c>
      <c r="AA44" s="20">
        <v>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84389723</v>
      </c>
      <c r="D47" s="29">
        <f t="shared" ref="D47:Y47" si="1">SUM(D34:D46)</f>
        <v>0</v>
      </c>
      <c r="E47" s="30">
        <f t="shared" si="1"/>
        <v>304203405</v>
      </c>
      <c r="F47" s="31">
        <f t="shared" si="1"/>
        <v>304203405</v>
      </c>
      <c r="G47" s="31">
        <f t="shared" si="1"/>
        <v>3755610</v>
      </c>
      <c r="H47" s="31">
        <f t="shared" si="1"/>
        <v>4129899</v>
      </c>
      <c r="I47" s="31">
        <f t="shared" si="1"/>
        <v>5367371</v>
      </c>
      <c r="J47" s="31">
        <f t="shared" si="1"/>
        <v>13252880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13252880</v>
      </c>
      <c r="X47" s="31">
        <f t="shared" si="1"/>
        <v>76050864</v>
      </c>
      <c r="Y47" s="31">
        <f t="shared" si="1"/>
        <v>-62797984</v>
      </c>
      <c r="Z47" s="32">
        <f>+IF(X47&lt;&gt;0,+(Y47/X47)*100,0)</f>
        <v>-82.573662805461353</v>
      </c>
      <c r="AA47" s="29">
        <f>SUM(AA34:AA46)</f>
        <v>304203405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66623227</v>
      </c>
      <c r="D48" s="39">
        <f t="shared" si="2"/>
        <v>0</v>
      </c>
      <c r="E48" s="40">
        <f t="shared" si="2"/>
        <v>-166478429</v>
      </c>
      <c r="F48" s="41">
        <f t="shared" si="2"/>
        <v>-166478429</v>
      </c>
      <c r="G48" s="41">
        <f t="shared" si="2"/>
        <v>391355560</v>
      </c>
      <c r="H48" s="41">
        <f t="shared" si="2"/>
        <v>-350347021</v>
      </c>
      <c r="I48" s="41">
        <f t="shared" si="2"/>
        <v>6182110</v>
      </c>
      <c r="J48" s="41">
        <f t="shared" si="2"/>
        <v>47190649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47190649</v>
      </c>
      <c r="X48" s="41">
        <f t="shared" si="2"/>
        <v>-41619621</v>
      </c>
      <c r="Y48" s="41">
        <f t="shared" si="2"/>
        <v>88810270</v>
      </c>
      <c r="Z48" s="42">
        <f>+IF(X48&lt;&gt;0,+(Y48/X48)*100,0)</f>
        <v>-213.38558080574543</v>
      </c>
      <c r="AA48" s="39">
        <f>+AA32-AA47</f>
        <v>-166478429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103733000</v>
      </c>
      <c r="F49" s="22">
        <v>103733000</v>
      </c>
      <c r="G49" s="22">
        <v>15000000</v>
      </c>
      <c r="H49" s="22"/>
      <c r="I49" s="22"/>
      <c r="J49" s="22">
        <v>15000000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15000000</v>
      </c>
      <c r="X49" s="22">
        <v>25933248</v>
      </c>
      <c r="Y49" s="22">
        <v>-10933248</v>
      </c>
      <c r="Z49" s="23">
        <v>-42.159192708911739</v>
      </c>
      <c r="AA49" s="20">
        <v>103733000</v>
      </c>
    </row>
    <row r="50" spans="1:27" ht="13.5" x14ac:dyDescent="0.25">
      <c r="A50" s="43" t="s">
        <v>75</v>
      </c>
      <c r="B50" s="15" t="s">
        <v>32</v>
      </c>
      <c r="C50" s="44">
        <v>2425859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79049086</v>
      </c>
      <c r="D51" s="48">
        <f t="shared" si="3"/>
        <v>0</v>
      </c>
      <c r="E51" s="49">
        <f t="shared" si="3"/>
        <v>-62745429</v>
      </c>
      <c r="F51" s="50">
        <f t="shared" si="3"/>
        <v>-62745429</v>
      </c>
      <c r="G51" s="50">
        <f t="shared" si="3"/>
        <v>406355560</v>
      </c>
      <c r="H51" s="50">
        <f t="shared" si="3"/>
        <v>-350347021</v>
      </c>
      <c r="I51" s="50">
        <f t="shared" si="3"/>
        <v>6182110</v>
      </c>
      <c r="J51" s="50">
        <f t="shared" si="3"/>
        <v>62190649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62190649</v>
      </c>
      <c r="X51" s="50">
        <f t="shared" si="3"/>
        <v>-15686373</v>
      </c>
      <c r="Y51" s="50">
        <f t="shared" si="3"/>
        <v>77877022</v>
      </c>
      <c r="Z51" s="51">
        <f>+IF(X51&lt;&gt;0,+(Y51/X51)*100,0)</f>
        <v>-496.46289808357864</v>
      </c>
      <c r="AA51" s="48">
        <f>SUM(AA48:AA50)</f>
        <v>-62745429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79049086</v>
      </c>
      <c r="D53" s="54">
        <f>+D51-D52</f>
        <v>0</v>
      </c>
      <c r="E53" s="55">
        <f t="shared" si="4"/>
        <v>-62745429</v>
      </c>
      <c r="F53" s="56">
        <f t="shared" si="4"/>
        <v>-62745429</v>
      </c>
      <c r="G53" s="56">
        <f t="shared" si="4"/>
        <v>406355560</v>
      </c>
      <c r="H53" s="56">
        <f t="shared" si="4"/>
        <v>-350347021</v>
      </c>
      <c r="I53" s="56">
        <f t="shared" si="4"/>
        <v>6182110</v>
      </c>
      <c r="J53" s="56">
        <f t="shared" si="4"/>
        <v>62190649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62190649</v>
      </c>
      <c r="X53" s="56">
        <f t="shared" si="4"/>
        <v>-15686373</v>
      </c>
      <c r="Y53" s="56">
        <f t="shared" si="4"/>
        <v>77877022</v>
      </c>
      <c r="Z53" s="57">
        <f>+IF(X53&lt;&gt;0,+(Y53/X53)*100,0)</f>
        <v>-496.46289808357864</v>
      </c>
      <c r="AA53" s="54">
        <f>+AA51-AA52</f>
        <v>-62745429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79049086</v>
      </c>
      <c r="D56" s="48">
        <f>SUM(D53:D55)</f>
        <v>0</v>
      </c>
      <c r="E56" s="49">
        <f t="shared" si="5"/>
        <v>-62745429</v>
      </c>
      <c r="F56" s="50">
        <f t="shared" si="5"/>
        <v>-62745429</v>
      </c>
      <c r="G56" s="50">
        <f t="shared" si="5"/>
        <v>406355560</v>
      </c>
      <c r="H56" s="50">
        <f t="shared" si="5"/>
        <v>-350347021</v>
      </c>
      <c r="I56" s="50">
        <f t="shared" si="5"/>
        <v>6182110</v>
      </c>
      <c r="J56" s="50">
        <f t="shared" si="5"/>
        <v>62190649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62190649</v>
      </c>
      <c r="X56" s="50">
        <f t="shared" si="5"/>
        <v>-15686373</v>
      </c>
      <c r="Y56" s="50">
        <f t="shared" si="5"/>
        <v>77877022</v>
      </c>
      <c r="Z56" s="51">
        <f>+IF(X56&lt;&gt;0,+(Y56/X56)*100,0)</f>
        <v>-496.46289808357864</v>
      </c>
      <c r="AA56" s="48">
        <f>SUM(AA53:AA55)</f>
        <v>-62745429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79049086</v>
      </c>
      <c r="D59" s="65">
        <f>SUM(D56:D58)</f>
        <v>0</v>
      </c>
      <c r="E59" s="66">
        <f t="shared" si="6"/>
        <v>-62745429</v>
      </c>
      <c r="F59" s="67">
        <f t="shared" si="6"/>
        <v>-62745429</v>
      </c>
      <c r="G59" s="67">
        <f t="shared" si="6"/>
        <v>406355560</v>
      </c>
      <c r="H59" s="67">
        <f t="shared" si="6"/>
        <v>-350347021</v>
      </c>
      <c r="I59" s="67">
        <f t="shared" si="6"/>
        <v>6182110</v>
      </c>
      <c r="J59" s="67">
        <f t="shared" si="6"/>
        <v>62190649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62190649</v>
      </c>
      <c r="X59" s="67">
        <f t="shared" si="6"/>
        <v>-15686373</v>
      </c>
      <c r="Y59" s="67">
        <f t="shared" si="6"/>
        <v>77877022</v>
      </c>
      <c r="Z59" s="68">
        <f>+IF(X59&lt;&gt;0,+(Y59/X59)*100,0)</f>
        <v>-496.46289808357864</v>
      </c>
      <c r="AA59" s="65">
        <f>SUM(AA56:AA58)</f>
        <v>-62745429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45828339</v>
      </c>
      <c r="X7" s="22">
        <v>49924434</v>
      </c>
      <c r="Y7" s="22">
        <v>-4096095</v>
      </c>
      <c r="Z7" s="23">
        <v>-8.2045897605969849</v>
      </c>
      <c r="AA7" s="20">
        <v>246125453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1789012</v>
      </c>
      <c r="X13" s="22">
        <v>1580280</v>
      </c>
      <c r="Y13" s="22">
        <v>208732</v>
      </c>
      <c r="Z13" s="23">
        <v>13.20854532108234</v>
      </c>
      <c r="AA13" s="20">
        <v>5775493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413</v>
      </c>
      <c r="X18" s="22">
        <v>498</v>
      </c>
      <c r="Y18" s="22">
        <v>-85</v>
      </c>
      <c r="Z18" s="23">
        <v>-17.068273092369481</v>
      </c>
      <c r="AA18" s="20">
        <v>5523</v>
      </c>
    </row>
    <row r="19" spans="1:27" ht="13.5" x14ac:dyDescent="0.25">
      <c r="A19" s="19" t="s">
        <v>47</v>
      </c>
      <c r="B19" s="15" t="s">
        <v>32</v>
      </c>
      <c r="C19" s="20">
        <v>3163977</v>
      </c>
      <c r="D19" s="20"/>
      <c r="E19" s="21">
        <v>696350</v>
      </c>
      <c r="F19" s="22">
        <v>696350</v>
      </c>
      <c r="G19" s="22">
        <v>63624</v>
      </c>
      <c r="H19" s="22">
        <v>42067</v>
      </c>
      <c r="I19" s="22">
        <v>37991</v>
      </c>
      <c r="J19" s="22">
        <v>143682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143682</v>
      </c>
      <c r="X19" s="22">
        <v>77223</v>
      </c>
      <c r="Y19" s="22">
        <v>66459</v>
      </c>
      <c r="Z19" s="23">
        <v>86.061147585563887</v>
      </c>
      <c r="AA19" s="20">
        <v>696350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21618986</v>
      </c>
      <c r="D25" s="20"/>
      <c r="E25" s="21">
        <v>21193590</v>
      </c>
      <c r="F25" s="22">
        <v>21193590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9949726</v>
      </c>
      <c r="Y25" s="22">
        <v>-9949726</v>
      </c>
      <c r="Z25" s="23">
        <v>-100</v>
      </c>
      <c r="AA25" s="20">
        <v>21193590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2669622</v>
      </c>
      <c r="D30" s="20"/>
      <c r="E30" s="21">
        <v>2000000</v>
      </c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2000000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272822300</v>
      </c>
      <c r="D32" s="29">
        <f t="shared" ref="D32:Y32" si="0">SUM(D6:D31)</f>
        <v>0</v>
      </c>
      <c r="E32" s="30">
        <f t="shared" si="0"/>
        <v>275796409</v>
      </c>
      <c r="F32" s="31">
        <f t="shared" si="0"/>
        <v>275796409</v>
      </c>
      <c r="G32" s="31">
        <f t="shared" si="0"/>
        <v>16529489</v>
      </c>
      <c r="H32" s="31">
        <f t="shared" si="0"/>
        <v>14998610</v>
      </c>
      <c r="I32" s="31">
        <f t="shared" si="0"/>
        <v>16233347</v>
      </c>
      <c r="J32" s="31">
        <f t="shared" si="0"/>
        <v>47761446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47761446</v>
      </c>
      <c r="X32" s="31">
        <f t="shared" si="0"/>
        <v>61532161</v>
      </c>
      <c r="Y32" s="31">
        <f t="shared" si="0"/>
        <v>-13770715</v>
      </c>
      <c r="Z32" s="32">
        <f>+IF(X32&lt;&gt;0,+(Y32/X32)*100,0)</f>
        <v>-22.379703192936777</v>
      </c>
      <c r="AA32" s="29">
        <f>SUM(AA6:AA31)</f>
        <v>275796409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29497014</v>
      </c>
      <c r="D34" s="20"/>
      <c r="E34" s="21">
        <v>34956793</v>
      </c>
      <c r="F34" s="22">
        <v>34956793</v>
      </c>
      <c r="G34" s="22">
        <v>2617452</v>
      </c>
      <c r="H34" s="22">
        <v>2573374</v>
      </c>
      <c r="I34" s="22">
        <v>2773875</v>
      </c>
      <c r="J34" s="22">
        <v>7964701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7964701</v>
      </c>
      <c r="X34" s="22">
        <v>8278764</v>
      </c>
      <c r="Y34" s="22">
        <v>-314063</v>
      </c>
      <c r="Z34" s="23">
        <v>-3.7935976916360943</v>
      </c>
      <c r="AA34" s="20">
        <v>34956793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39776940</v>
      </c>
      <c r="D37" s="20"/>
      <c r="E37" s="21">
        <v>43793150</v>
      </c>
      <c r="F37" s="22">
        <v>43793150</v>
      </c>
      <c r="G37" s="22">
        <v>74240</v>
      </c>
      <c r="H37" s="22">
        <v>793637</v>
      </c>
      <c r="I37" s="22">
        <v>782742</v>
      </c>
      <c r="J37" s="22">
        <v>1650619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1650619</v>
      </c>
      <c r="X37" s="22">
        <v>1241914</v>
      </c>
      <c r="Y37" s="22">
        <v>408705</v>
      </c>
      <c r="Z37" s="23">
        <v>32.90928357358078</v>
      </c>
      <c r="AA37" s="20">
        <v>43793150</v>
      </c>
    </row>
    <row r="38" spans="1:27" ht="13.5" x14ac:dyDescent="0.25">
      <c r="A38" s="19" t="s">
        <v>64</v>
      </c>
      <c r="B38" s="15" t="s">
        <v>32</v>
      </c>
      <c r="C38" s="20">
        <v>12713872</v>
      </c>
      <c r="D38" s="20"/>
      <c r="E38" s="21">
        <v>9805857</v>
      </c>
      <c r="F38" s="22">
        <v>9805857</v>
      </c>
      <c r="G38" s="22">
        <v>820418</v>
      </c>
      <c r="H38" s="22">
        <v>820418</v>
      </c>
      <c r="I38" s="22">
        <v>820418</v>
      </c>
      <c r="J38" s="22">
        <v>2461254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2461254</v>
      </c>
      <c r="X38" s="22">
        <v>2451465</v>
      </c>
      <c r="Y38" s="22">
        <v>9789</v>
      </c>
      <c r="Z38" s="23">
        <v>0.39931224798232895</v>
      </c>
      <c r="AA38" s="20">
        <v>9805857</v>
      </c>
    </row>
    <row r="39" spans="1:27" ht="13.5" x14ac:dyDescent="0.25">
      <c r="A39" s="19" t="s">
        <v>65</v>
      </c>
      <c r="B39" s="15" t="s">
        <v>32</v>
      </c>
      <c r="C39" s="20">
        <v>29711096</v>
      </c>
      <c r="D39" s="20"/>
      <c r="E39" s="21">
        <v>32977401</v>
      </c>
      <c r="F39" s="22">
        <v>32977401</v>
      </c>
      <c r="G39" s="22"/>
      <c r="H39" s="22">
        <v>5496238</v>
      </c>
      <c r="I39" s="22">
        <v>2748119</v>
      </c>
      <c r="J39" s="22">
        <v>8244357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8244357</v>
      </c>
      <c r="X39" s="22"/>
      <c r="Y39" s="22">
        <v>8244357</v>
      </c>
      <c r="Z39" s="23"/>
      <c r="AA39" s="20">
        <v>32977401</v>
      </c>
    </row>
    <row r="40" spans="1:27" ht="13.5" x14ac:dyDescent="0.25">
      <c r="A40" s="19" t="s">
        <v>40</v>
      </c>
      <c r="B40" s="15" t="s">
        <v>32</v>
      </c>
      <c r="C40" s="20">
        <v>22634425</v>
      </c>
      <c r="D40" s="20"/>
      <c r="E40" s="21">
        <v>9413607</v>
      </c>
      <c r="F40" s="22">
        <v>9413607</v>
      </c>
      <c r="G40" s="22"/>
      <c r="H40" s="22">
        <v>1568935</v>
      </c>
      <c r="I40" s="22">
        <v>784467</v>
      </c>
      <c r="J40" s="22">
        <v>2353402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2353402</v>
      </c>
      <c r="X40" s="22"/>
      <c r="Y40" s="22">
        <v>2353402</v>
      </c>
      <c r="Z40" s="23"/>
      <c r="AA40" s="20">
        <v>9413607</v>
      </c>
    </row>
    <row r="41" spans="1:27" ht="13.5" x14ac:dyDescent="0.25">
      <c r="A41" s="19" t="s">
        <v>66</v>
      </c>
      <c r="B41" s="15" t="s">
        <v>32</v>
      </c>
      <c r="C41" s="20">
        <v>11897266</v>
      </c>
      <c r="D41" s="20"/>
      <c r="E41" s="21">
        <v>13888433</v>
      </c>
      <c r="F41" s="22">
        <v>13788433</v>
      </c>
      <c r="G41" s="22">
        <v>38686</v>
      </c>
      <c r="H41" s="22">
        <v>733210</v>
      </c>
      <c r="I41" s="22">
        <v>775463</v>
      </c>
      <c r="J41" s="22">
        <v>1547359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1547359</v>
      </c>
      <c r="X41" s="22">
        <v>2377108</v>
      </c>
      <c r="Y41" s="22">
        <v>-829749</v>
      </c>
      <c r="Z41" s="23">
        <v>-34.905818330509177</v>
      </c>
      <c r="AA41" s="20">
        <v>13788433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9496179</v>
      </c>
      <c r="D43" s="20"/>
      <c r="E43" s="21">
        <v>9000000</v>
      </c>
      <c r="F43" s="22">
        <v>9000000</v>
      </c>
      <c r="G43" s="22">
        <v>9377568</v>
      </c>
      <c r="H43" s="22">
        <v>266416</v>
      </c>
      <c r="I43" s="22">
        <v>358464</v>
      </c>
      <c r="J43" s="22">
        <v>10002448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10002448</v>
      </c>
      <c r="X43" s="22">
        <v>9000000</v>
      </c>
      <c r="Y43" s="22">
        <v>1002448</v>
      </c>
      <c r="Z43" s="23">
        <v>11.138311111111111</v>
      </c>
      <c r="AA43" s="20">
        <v>9000000</v>
      </c>
    </row>
    <row r="44" spans="1:27" ht="13.5" x14ac:dyDescent="0.25">
      <c r="A44" s="19" t="s">
        <v>69</v>
      </c>
      <c r="B44" s="15" t="s">
        <v>32</v>
      </c>
      <c r="C44" s="20">
        <v>400266</v>
      </c>
      <c r="D44" s="20"/>
      <c r="E44" s="21">
        <v>781338</v>
      </c>
      <c r="F44" s="22">
        <v>781338</v>
      </c>
      <c r="G44" s="22">
        <v>22470</v>
      </c>
      <c r="H44" s="22"/>
      <c r="I44" s="22"/>
      <c r="J44" s="22">
        <v>22470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22470</v>
      </c>
      <c r="X44" s="22">
        <v>195342</v>
      </c>
      <c r="Y44" s="22">
        <v>-172872</v>
      </c>
      <c r="Z44" s="23">
        <v>-88.49709739840894</v>
      </c>
      <c r="AA44" s="20">
        <v>781338</v>
      </c>
    </row>
    <row r="45" spans="1:27" ht="13.5" x14ac:dyDescent="0.25">
      <c r="A45" s="19" t="s">
        <v>70</v>
      </c>
      <c r="B45" s="15" t="s">
        <v>32</v>
      </c>
      <c r="C45" s="20">
        <v>374419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11608314</v>
      </c>
      <c r="D46" s="20"/>
      <c r="E46" s="21">
        <v>7000000</v>
      </c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7000000</v>
      </c>
    </row>
    <row r="47" spans="1:27" x14ac:dyDescent="0.2">
      <c r="A47" s="37" t="s">
        <v>72</v>
      </c>
      <c r="B47" s="28" t="s">
        <v>32</v>
      </c>
      <c r="C47" s="29">
        <f>SUM(C34:C46)</f>
        <v>168109791</v>
      </c>
      <c r="D47" s="29">
        <f t="shared" ref="D47:Y47" si="1">SUM(D34:D46)</f>
        <v>0</v>
      </c>
      <c r="E47" s="30">
        <f t="shared" si="1"/>
        <v>161616579</v>
      </c>
      <c r="F47" s="31">
        <f t="shared" si="1"/>
        <v>161516579</v>
      </c>
      <c r="G47" s="31">
        <f t="shared" si="1"/>
        <v>12950834</v>
      </c>
      <c r="H47" s="31">
        <f t="shared" si="1"/>
        <v>12252228</v>
      </c>
      <c r="I47" s="31">
        <f t="shared" si="1"/>
        <v>9043548</v>
      </c>
      <c r="J47" s="31">
        <f t="shared" si="1"/>
        <v>34246610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34246610</v>
      </c>
      <c r="X47" s="31">
        <f t="shared" si="1"/>
        <v>23544593</v>
      </c>
      <c r="Y47" s="31">
        <f t="shared" si="1"/>
        <v>10702017</v>
      </c>
      <c r="Z47" s="32">
        <f>+IF(X47&lt;&gt;0,+(Y47/X47)*100,0)</f>
        <v>45.454245057453321</v>
      </c>
      <c r="AA47" s="29">
        <f>SUM(AA34:AA46)</f>
        <v>161516579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104712509</v>
      </c>
      <c r="D48" s="39">
        <f t="shared" si="2"/>
        <v>0</v>
      </c>
      <c r="E48" s="40">
        <f t="shared" si="2"/>
        <v>114179830</v>
      </c>
      <c r="F48" s="41">
        <f t="shared" si="2"/>
        <v>114279830</v>
      </c>
      <c r="G48" s="41">
        <f t="shared" si="2"/>
        <v>3578655</v>
      </c>
      <c r="H48" s="41">
        <f t="shared" si="2"/>
        <v>2746382</v>
      </c>
      <c r="I48" s="41">
        <f t="shared" si="2"/>
        <v>7189799</v>
      </c>
      <c r="J48" s="41">
        <f t="shared" si="2"/>
        <v>13514836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13514836</v>
      </c>
      <c r="X48" s="41">
        <f t="shared" si="2"/>
        <v>37987568</v>
      </c>
      <c r="Y48" s="41">
        <f t="shared" si="2"/>
        <v>-24472732</v>
      </c>
      <c r="Z48" s="42">
        <f>+IF(X48&lt;&gt;0,+(Y48/X48)*100,0)</f>
        <v>-64.423002809761343</v>
      </c>
      <c r="AA48" s="39">
        <f>+AA32-AA47</f>
        <v>114279830</v>
      </c>
    </row>
    <row r="49" spans="1:27" ht="25.5" x14ac:dyDescent="0.25">
      <c r="A49" s="43" t="s">
        <v>74</v>
      </c>
      <c r="B49" s="15" t="s">
        <v>32</v>
      </c>
      <c r="C49" s="20">
        <v>13399999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118112508</v>
      </c>
      <c r="D51" s="48">
        <f t="shared" si="3"/>
        <v>0</v>
      </c>
      <c r="E51" s="49">
        <f t="shared" si="3"/>
        <v>114179830</v>
      </c>
      <c r="F51" s="50">
        <f t="shared" si="3"/>
        <v>114279830</v>
      </c>
      <c r="G51" s="50">
        <f t="shared" si="3"/>
        <v>3578655</v>
      </c>
      <c r="H51" s="50">
        <f t="shared" si="3"/>
        <v>2746382</v>
      </c>
      <c r="I51" s="50">
        <f t="shared" si="3"/>
        <v>7189799</v>
      </c>
      <c r="J51" s="50">
        <f t="shared" si="3"/>
        <v>13514836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13514836</v>
      </c>
      <c r="X51" s="50">
        <f t="shared" si="3"/>
        <v>37987568</v>
      </c>
      <c r="Y51" s="50">
        <f t="shared" si="3"/>
        <v>-24472732</v>
      </c>
      <c r="Z51" s="51">
        <f>+IF(X51&lt;&gt;0,+(Y51/X51)*100,0)</f>
        <v>-64.423002809761343</v>
      </c>
      <c r="AA51" s="48">
        <f>SUM(AA48:AA50)</f>
        <v>114279830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118112508</v>
      </c>
      <c r="D53" s="54">
        <f>+D51-D52</f>
        <v>0</v>
      </c>
      <c r="E53" s="55">
        <f t="shared" si="4"/>
        <v>114179830</v>
      </c>
      <c r="F53" s="56">
        <f t="shared" si="4"/>
        <v>114279830</v>
      </c>
      <c r="G53" s="56">
        <f t="shared" si="4"/>
        <v>3578655</v>
      </c>
      <c r="H53" s="56">
        <f t="shared" si="4"/>
        <v>2746382</v>
      </c>
      <c r="I53" s="56">
        <f t="shared" si="4"/>
        <v>7189799</v>
      </c>
      <c r="J53" s="56">
        <f t="shared" si="4"/>
        <v>13514836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13514836</v>
      </c>
      <c r="X53" s="56">
        <f t="shared" si="4"/>
        <v>37987568</v>
      </c>
      <c r="Y53" s="56">
        <f t="shared" si="4"/>
        <v>-24472732</v>
      </c>
      <c r="Z53" s="57">
        <f>+IF(X53&lt;&gt;0,+(Y53/X53)*100,0)</f>
        <v>-64.423002809761343</v>
      </c>
      <c r="AA53" s="54">
        <f>+AA51-AA52</f>
        <v>114279830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118112508</v>
      </c>
      <c r="D56" s="48">
        <f>SUM(D53:D55)</f>
        <v>0</v>
      </c>
      <c r="E56" s="49">
        <f t="shared" si="5"/>
        <v>114179830</v>
      </c>
      <c r="F56" s="50">
        <f t="shared" si="5"/>
        <v>114279830</v>
      </c>
      <c r="G56" s="50">
        <f t="shared" si="5"/>
        <v>3578655</v>
      </c>
      <c r="H56" s="50">
        <f t="shared" si="5"/>
        <v>2746382</v>
      </c>
      <c r="I56" s="50">
        <f t="shared" si="5"/>
        <v>7189799</v>
      </c>
      <c r="J56" s="50">
        <f t="shared" si="5"/>
        <v>13514836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13514836</v>
      </c>
      <c r="X56" s="50">
        <f t="shared" si="5"/>
        <v>37987568</v>
      </c>
      <c r="Y56" s="50">
        <f t="shared" si="5"/>
        <v>-24472732</v>
      </c>
      <c r="Z56" s="51">
        <f>+IF(X56&lt;&gt;0,+(Y56/X56)*100,0)</f>
        <v>-64.423002809761343</v>
      </c>
      <c r="AA56" s="48">
        <f>SUM(AA53:AA55)</f>
        <v>114279830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118112508</v>
      </c>
      <c r="D59" s="65">
        <f>SUM(D56:D58)</f>
        <v>0</v>
      </c>
      <c r="E59" s="66">
        <f t="shared" si="6"/>
        <v>114179830</v>
      </c>
      <c r="F59" s="67">
        <f t="shared" si="6"/>
        <v>114279830</v>
      </c>
      <c r="G59" s="67">
        <f t="shared" si="6"/>
        <v>3578655</v>
      </c>
      <c r="H59" s="67">
        <f t="shared" si="6"/>
        <v>2746382</v>
      </c>
      <c r="I59" s="67">
        <f t="shared" si="6"/>
        <v>7189799</v>
      </c>
      <c r="J59" s="67">
        <f t="shared" si="6"/>
        <v>13514836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13514836</v>
      </c>
      <c r="X59" s="67">
        <f t="shared" si="6"/>
        <v>37987568</v>
      </c>
      <c r="Y59" s="67">
        <f t="shared" si="6"/>
        <v>-24472732</v>
      </c>
      <c r="Z59" s="68">
        <f>+IF(X59&lt;&gt;0,+(Y59/X59)*100,0)</f>
        <v>-64.423002809761343</v>
      </c>
      <c r="AA59" s="65">
        <f>SUM(AA56:AA58)</f>
        <v>114279830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39876230</v>
      </c>
      <c r="X7" s="22">
        <v>33405613</v>
      </c>
      <c r="Y7" s="22">
        <v>6470617</v>
      </c>
      <c r="Z7" s="23">
        <v>19.369849611800269</v>
      </c>
      <c r="AA7" s="20">
        <v>182522220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3370785</v>
      </c>
      <c r="X13" s="22">
        <v>2607845</v>
      </c>
      <c r="Y13" s="22">
        <v>762940</v>
      </c>
      <c r="Z13" s="23">
        <v>29.255573088124486</v>
      </c>
      <c r="AA13" s="20">
        <v>10548415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5071366</v>
      </c>
      <c r="D19" s="20"/>
      <c r="E19" s="21">
        <v>8657659</v>
      </c>
      <c r="F19" s="22">
        <v>8657659</v>
      </c>
      <c r="G19" s="22">
        <v>471618</v>
      </c>
      <c r="H19" s="22">
        <v>897502</v>
      </c>
      <c r="I19" s="22">
        <v>403589</v>
      </c>
      <c r="J19" s="22">
        <v>1772709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1772709</v>
      </c>
      <c r="X19" s="22">
        <v>2734407</v>
      </c>
      <c r="Y19" s="22">
        <v>-961698</v>
      </c>
      <c r="Z19" s="23">
        <v>-35.170258121779234</v>
      </c>
      <c r="AA19" s="20">
        <v>8657659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13496440</v>
      </c>
      <c r="F25" s="22">
        <v>13496440</v>
      </c>
      <c r="G25" s="22">
        <v>5623517</v>
      </c>
      <c r="H25" s="22"/>
      <c r="I25" s="22"/>
      <c r="J25" s="22">
        <v>5623517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5623517</v>
      </c>
      <c r="X25" s="22"/>
      <c r="Y25" s="22">
        <v>5623517</v>
      </c>
      <c r="Z25" s="23"/>
      <c r="AA25" s="20">
        <v>13496440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302936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220200720</v>
      </c>
      <c r="D32" s="29">
        <f t="shared" ref="D32:Y32" si="0">SUM(D6:D31)</f>
        <v>0</v>
      </c>
      <c r="E32" s="30">
        <f t="shared" si="0"/>
        <v>215224734</v>
      </c>
      <c r="F32" s="31">
        <f t="shared" si="0"/>
        <v>215224734</v>
      </c>
      <c r="G32" s="31">
        <f t="shared" si="0"/>
        <v>21731663</v>
      </c>
      <c r="H32" s="31">
        <f t="shared" si="0"/>
        <v>13409326</v>
      </c>
      <c r="I32" s="31">
        <f t="shared" si="0"/>
        <v>15502252</v>
      </c>
      <c r="J32" s="31">
        <f t="shared" si="0"/>
        <v>50643241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50643241</v>
      </c>
      <c r="X32" s="31">
        <f t="shared" si="0"/>
        <v>38747865</v>
      </c>
      <c r="Y32" s="31">
        <f t="shared" si="0"/>
        <v>11895376</v>
      </c>
      <c r="Z32" s="32">
        <f>+IF(X32&lt;&gt;0,+(Y32/X32)*100,0)</f>
        <v>30.699435956019773</v>
      </c>
      <c r="AA32" s="29">
        <f>SUM(AA6:AA31)</f>
        <v>215224734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41524953</v>
      </c>
      <c r="D34" s="20"/>
      <c r="E34" s="21">
        <v>39931863</v>
      </c>
      <c r="F34" s="22">
        <v>39931863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9311175</v>
      </c>
      <c r="Y34" s="22">
        <v>-9311175</v>
      </c>
      <c r="Z34" s="23">
        <v>-100</v>
      </c>
      <c r="AA34" s="20">
        <v>39931863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41986473</v>
      </c>
      <c r="D37" s="20"/>
      <c r="E37" s="21">
        <v>53128386</v>
      </c>
      <c r="F37" s="22">
        <v>53128386</v>
      </c>
      <c r="G37" s="22">
        <v>204173</v>
      </c>
      <c r="H37" s="22">
        <v>932776</v>
      </c>
      <c r="I37" s="22">
        <v>3907205</v>
      </c>
      <c r="J37" s="22">
        <v>5044154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5044154</v>
      </c>
      <c r="X37" s="22">
        <v>13305711</v>
      </c>
      <c r="Y37" s="22">
        <v>-8261557</v>
      </c>
      <c r="Z37" s="23">
        <v>-62.090308439736894</v>
      </c>
      <c r="AA37" s="20">
        <v>53128386</v>
      </c>
    </row>
    <row r="38" spans="1:27" ht="13.5" x14ac:dyDescent="0.25">
      <c r="A38" s="19" t="s">
        <v>64</v>
      </c>
      <c r="B38" s="15" t="s">
        <v>32</v>
      </c>
      <c r="C38" s="20">
        <v>37399098</v>
      </c>
      <c r="D38" s="20"/>
      <c r="E38" s="21">
        <v>10560849</v>
      </c>
      <c r="F38" s="22">
        <v>10560849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10560849</v>
      </c>
    </row>
    <row r="39" spans="1:27" ht="13.5" x14ac:dyDescent="0.25">
      <c r="A39" s="19" t="s">
        <v>65</v>
      </c>
      <c r="B39" s="15" t="s">
        <v>32</v>
      </c>
      <c r="C39" s="20">
        <v>32697887</v>
      </c>
      <c r="D39" s="20"/>
      <c r="E39" s="21">
        <v>37158790</v>
      </c>
      <c r="F39" s="22">
        <v>37158790</v>
      </c>
      <c r="G39" s="22"/>
      <c r="H39" s="22">
        <v>5272990</v>
      </c>
      <c r="I39" s="22"/>
      <c r="J39" s="22">
        <v>5272990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5272990</v>
      </c>
      <c r="X39" s="22"/>
      <c r="Y39" s="22">
        <v>5272990</v>
      </c>
      <c r="Z39" s="23"/>
      <c r="AA39" s="20">
        <v>37158790</v>
      </c>
    </row>
    <row r="40" spans="1:27" ht="13.5" x14ac:dyDescent="0.25">
      <c r="A40" s="19" t="s">
        <v>40</v>
      </c>
      <c r="B40" s="15" t="s">
        <v>32</v>
      </c>
      <c r="C40" s="20">
        <v>15649091</v>
      </c>
      <c r="D40" s="20"/>
      <c r="E40" s="21">
        <v>14234795</v>
      </c>
      <c r="F40" s="22">
        <v>14234795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14234795</v>
      </c>
    </row>
    <row r="41" spans="1:27" ht="13.5" x14ac:dyDescent="0.25">
      <c r="A41" s="19" t="s">
        <v>66</v>
      </c>
      <c r="B41" s="15" t="s">
        <v>32</v>
      </c>
      <c r="C41" s="20">
        <v>9960787</v>
      </c>
      <c r="D41" s="20"/>
      <c r="E41" s="21">
        <v>8875657</v>
      </c>
      <c r="F41" s="22">
        <v>8875657</v>
      </c>
      <c r="G41" s="22"/>
      <c r="H41" s="22"/>
      <c r="I41" s="22">
        <v>131294</v>
      </c>
      <c r="J41" s="22">
        <v>131294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131294</v>
      </c>
      <c r="X41" s="22">
        <v>2134930</v>
      </c>
      <c r="Y41" s="22">
        <v>-2003636</v>
      </c>
      <c r="Z41" s="23">
        <v>-93.850196493561853</v>
      </c>
      <c r="AA41" s="20">
        <v>8875657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54046</v>
      </c>
      <c r="D43" s="20"/>
      <c r="E43" s="21">
        <v>5102471</v>
      </c>
      <c r="F43" s="22">
        <v>5102471</v>
      </c>
      <c r="G43" s="22"/>
      <c r="H43" s="22">
        <v>577723</v>
      </c>
      <c r="I43" s="22">
        <v>45950</v>
      </c>
      <c r="J43" s="22">
        <v>623673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623673</v>
      </c>
      <c r="X43" s="22">
        <v>5220</v>
      </c>
      <c r="Y43" s="22">
        <v>618453</v>
      </c>
      <c r="Z43" s="23">
        <v>11847.758620689654</v>
      </c>
      <c r="AA43" s="20">
        <v>5102471</v>
      </c>
    </row>
    <row r="44" spans="1:27" ht="13.5" x14ac:dyDescent="0.25">
      <c r="A44" s="19" t="s">
        <v>69</v>
      </c>
      <c r="B44" s="15" t="s">
        <v>32</v>
      </c>
      <c r="C44" s="20">
        <v>9502810</v>
      </c>
      <c r="D44" s="20"/>
      <c r="E44" s="21">
        <v>9124645</v>
      </c>
      <c r="F44" s="22">
        <v>9124645</v>
      </c>
      <c r="G44" s="22">
        <v>19598</v>
      </c>
      <c r="H44" s="22">
        <v>1050770</v>
      </c>
      <c r="I44" s="22">
        <v>661157</v>
      </c>
      <c r="J44" s="22">
        <v>1731525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1731525</v>
      </c>
      <c r="X44" s="22">
        <v>2372307</v>
      </c>
      <c r="Y44" s="22">
        <v>-640782</v>
      </c>
      <c r="Z44" s="23">
        <v>-27.010922279452025</v>
      </c>
      <c r="AA44" s="20">
        <v>9124645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680000</v>
      </c>
      <c r="F46" s="22">
        <v>680000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680000</v>
      </c>
    </row>
    <row r="47" spans="1:27" x14ac:dyDescent="0.2">
      <c r="A47" s="37" t="s">
        <v>72</v>
      </c>
      <c r="B47" s="28" t="s">
        <v>32</v>
      </c>
      <c r="C47" s="29">
        <f>SUM(C34:C46)</f>
        <v>188775145</v>
      </c>
      <c r="D47" s="29">
        <f t="shared" ref="D47:Y47" si="1">SUM(D34:D46)</f>
        <v>0</v>
      </c>
      <c r="E47" s="30">
        <f t="shared" si="1"/>
        <v>178797456</v>
      </c>
      <c r="F47" s="31">
        <f t="shared" si="1"/>
        <v>178797456</v>
      </c>
      <c r="G47" s="31">
        <f t="shared" si="1"/>
        <v>223771</v>
      </c>
      <c r="H47" s="31">
        <f t="shared" si="1"/>
        <v>7834259</v>
      </c>
      <c r="I47" s="31">
        <f t="shared" si="1"/>
        <v>4745606</v>
      </c>
      <c r="J47" s="31">
        <f t="shared" si="1"/>
        <v>12803636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12803636</v>
      </c>
      <c r="X47" s="31">
        <f t="shared" si="1"/>
        <v>27129343</v>
      </c>
      <c r="Y47" s="31">
        <f t="shared" si="1"/>
        <v>-14325707</v>
      </c>
      <c r="Z47" s="32">
        <f>+IF(X47&lt;&gt;0,+(Y47/X47)*100,0)</f>
        <v>-52.805211685369599</v>
      </c>
      <c r="AA47" s="29">
        <f>SUM(AA34:AA46)</f>
        <v>178797456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31425575</v>
      </c>
      <c r="D48" s="39">
        <f t="shared" si="2"/>
        <v>0</v>
      </c>
      <c r="E48" s="40">
        <f t="shared" si="2"/>
        <v>36427278</v>
      </c>
      <c r="F48" s="41">
        <f t="shared" si="2"/>
        <v>36427278</v>
      </c>
      <c r="G48" s="41">
        <f t="shared" si="2"/>
        <v>21507892</v>
      </c>
      <c r="H48" s="41">
        <f t="shared" si="2"/>
        <v>5575067</v>
      </c>
      <c r="I48" s="41">
        <f t="shared" si="2"/>
        <v>10756646</v>
      </c>
      <c r="J48" s="41">
        <f t="shared" si="2"/>
        <v>37839605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37839605</v>
      </c>
      <c r="X48" s="41">
        <f t="shared" si="2"/>
        <v>11618522</v>
      </c>
      <c r="Y48" s="41">
        <f t="shared" si="2"/>
        <v>26221083</v>
      </c>
      <c r="Z48" s="42">
        <f>+IF(X48&lt;&gt;0,+(Y48/X48)*100,0)</f>
        <v>225.68346472985118</v>
      </c>
      <c r="AA48" s="39">
        <f>+AA32-AA47</f>
        <v>36427278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31425575</v>
      </c>
      <c r="D51" s="48">
        <f t="shared" si="3"/>
        <v>0</v>
      </c>
      <c r="E51" s="49">
        <f t="shared" si="3"/>
        <v>36427278</v>
      </c>
      <c r="F51" s="50">
        <f t="shared" si="3"/>
        <v>36427278</v>
      </c>
      <c r="G51" s="50">
        <f t="shared" si="3"/>
        <v>21507892</v>
      </c>
      <c r="H51" s="50">
        <f t="shared" si="3"/>
        <v>5575067</v>
      </c>
      <c r="I51" s="50">
        <f t="shared" si="3"/>
        <v>10756646</v>
      </c>
      <c r="J51" s="50">
        <f t="shared" si="3"/>
        <v>37839605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37839605</v>
      </c>
      <c r="X51" s="50">
        <f t="shared" si="3"/>
        <v>11618522</v>
      </c>
      <c r="Y51" s="50">
        <f t="shared" si="3"/>
        <v>26221083</v>
      </c>
      <c r="Z51" s="51">
        <f>+IF(X51&lt;&gt;0,+(Y51/X51)*100,0)</f>
        <v>225.68346472985118</v>
      </c>
      <c r="AA51" s="48">
        <f>SUM(AA48:AA50)</f>
        <v>36427278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31425575</v>
      </c>
      <c r="D53" s="54">
        <f>+D51-D52</f>
        <v>0</v>
      </c>
      <c r="E53" s="55">
        <f t="shared" si="4"/>
        <v>36427278</v>
      </c>
      <c r="F53" s="56">
        <f t="shared" si="4"/>
        <v>36427278</v>
      </c>
      <c r="G53" s="56">
        <f t="shared" si="4"/>
        <v>21507892</v>
      </c>
      <c r="H53" s="56">
        <f t="shared" si="4"/>
        <v>5575067</v>
      </c>
      <c r="I53" s="56">
        <f t="shared" si="4"/>
        <v>10756646</v>
      </c>
      <c r="J53" s="56">
        <f t="shared" si="4"/>
        <v>37839605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37839605</v>
      </c>
      <c r="X53" s="56">
        <f t="shared" si="4"/>
        <v>11618522</v>
      </c>
      <c r="Y53" s="56">
        <f t="shared" si="4"/>
        <v>26221083</v>
      </c>
      <c r="Z53" s="57">
        <f>+IF(X53&lt;&gt;0,+(Y53/X53)*100,0)</f>
        <v>225.68346472985118</v>
      </c>
      <c r="AA53" s="54">
        <f>+AA51-AA52</f>
        <v>36427278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31425575</v>
      </c>
      <c r="D56" s="48">
        <f>SUM(D53:D55)</f>
        <v>0</v>
      </c>
      <c r="E56" s="49">
        <f t="shared" si="5"/>
        <v>36427278</v>
      </c>
      <c r="F56" s="50">
        <f t="shared" si="5"/>
        <v>36427278</v>
      </c>
      <c r="G56" s="50">
        <f t="shared" si="5"/>
        <v>21507892</v>
      </c>
      <c r="H56" s="50">
        <f t="shared" si="5"/>
        <v>5575067</v>
      </c>
      <c r="I56" s="50">
        <f t="shared" si="5"/>
        <v>10756646</v>
      </c>
      <c r="J56" s="50">
        <f t="shared" si="5"/>
        <v>37839605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37839605</v>
      </c>
      <c r="X56" s="50">
        <f t="shared" si="5"/>
        <v>11618522</v>
      </c>
      <c r="Y56" s="50">
        <f t="shared" si="5"/>
        <v>26221083</v>
      </c>
      <c r="Z56" s="51">
        <f>+IF(X56&lt;&gt;0,+(Y56/X56)*100,0)</f>
        <v>225.68346472985118</v>
      </c>
      <c r="AA56" s="48">
        <f>SUM(AA53:AA55)</f>
        <v>36427278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31425575</v>
      </c>
      <c r="D59" s="65">
        <f>SUM(D56:D58)</f>
        <v>0</v>
      </c>
      <c r="E59" s="66">
        <f t="shared" si="6"/>
        <v>36427278</v>
      </c>
      <c r="F59" s="67">
        <f t="shared" si="6"/>
        <v>36427278</v>
      </c>
      <c r="G59" s="67">
        <f t="shared" si="6"/>
        <v>21507892</v>
      </c>
      <c r="H59" s="67">
        <f t="shared" si="6"/>
        <v>5575067</v>
      </c>
      <c r="I59" s="67">
        <f t="shared" si="6"/>
        <v>10756646</v>
      </c>
      <c r="J59" s="67">
        <f t="shared" si="6"/>
        <v>37839605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37839605</v>
      </c>
      <c r="X59" s="67">
        <f t="shared" si="6"/>
        <v>11618522</v>
      </c>
      <c r="Y59" s="67">
        <f t="shared" si="6"/>
        <v>26221083</v>
      </c>
      <c r="Z59" s="68">
        <f>+IF(X59&lt;&gt;0,+(Y59/X59)*100,0)</f>
        <v>225.68346472985118</v>
      </c>
      <c r="AA59" s="65">
        <f>SUM(AA56:AA58)</f>
        <v>36427278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35656242</v>
      </c>
      <c r="X7" s="22">
        <v>61325649</v>
      </c>
      <c r="Y7" s="22">
        <v>-25669407</v>
      </c>
      <c r="Z7" s="23">
        <v>-41.857538270813897</v>
      </c>
      <c r="AA7" s="20">
        <v>245302606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6951</v>
      </c>
      <c r="Y10" s="22">
        <v>-6951</v>
      </c>
      <c r="Z10" s="23">
        <v>-100</v>
      </c>
      <c r="AA10" s="20">
        <v>27800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2383084</v>
      </c>
      <c r="X13" s="22">
        <v>2310870</v>
      </c>
      <c r="Y13" s="22">
        <v>72214</v>
      </c>
      <c r="Z13" s="23">
        <v>3.1249702493000471</v>
      </c>
      <c r="AA13" s="20">
        <v>9243480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10896605</v>
      </c>
      <c r="D19" s="20"/>
      <c r="E19" s="21">
        <v>12008560</v>
      </c>
      <c r="F19" s="22">
        <v>12008560</v>
      </c>
      <c r="G19" s="22">
        <v>1341774</v>
      </c>
      <c r="H19" s="22">
        <v>741136</v>
      </c>
      <c r="I19" s="22">
        <v>807483</v>
      </c>
      <c r="J19" s="22">
        <v>2890393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2890393</v>
      </c>
      <c r="X19" s="22">
        <v>3002142</v>
      </c>
      <c r="Y19" s="22">
        <v>-111749</v>
      </c>
      <c r="Z19" s="23">
        <v>-3.7223089380848742</v>
      </c>
      <c r="AA19" s="20">
        <v>12008560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3340</v>
      </c>
      <c r="F23" s="22">
        <v>3340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834</v>
      </c>
      <c r="Y23" s="22">
        <v>-834</v>
      </c>
      <c r="Z23" s="23">
        <v>-100</v>
      </c>
      <c r="AA23" s="20">
        <v>3340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60775952</v>
      </c>
      <c r="D25" s="20"/>
      <c r="E25" s="21">
        <v>59642299</v>
      </c>
      <c r="F25" s="22">
        <v>59642299</v>
      </c>
      <c r="G25" s="22">
        <v>23754813</v>
      </c>
      <c r="H25" s="22">
        <v>231058</v>
      </c>
      <c r="I25" s="22">
        <v>256525</v>
      </c>
      <c r="J25" s="22">
        <v>24242396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24242396</v>
      </c>
      <c r="X25" s="22">
        <v>14910573</v>
      </c>
      <c r="Y25" s="22">
        <v>9331823</v>
      </c>
      <c r="Z25" s="23">
        <v>62.585274221185195</v>
      </c>
      <c r="AA25" s="20">
        <v>59642299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14701894</v>
      </c>
      <c r="D28" s="20"/>
      <c r="E28" s="21">
        <v>10828010</v>
      </c>
      <c r="F28" s="22">
        <v>10828010</v>
      </c>
      <c r="G28" s="22">
        <v>668187</v>
      </c>
      <c r="H28" s="22">
        <v>548227</v>
      </c>
      <c r="I28" s="22">
        <v>545702</v>
      </c>
      <c r="J28" s="22">
        <v>1762116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1762116</v>
      </c>
      <c r="X28" s="22">
        <v>2707002</v>
      </c>
      <c r="Y28" s="22">
        <v>-944886</v>
      </c>
      <c r="Z28" s="23">
        <v>-34.905256811779225</v>
      </c>
      <c r="AA28" s="20">
        <v>10828010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142651455</v>
      </c>
      <c r="D30" s="20"/>
      <c r="E30" s="21">
        <v>244944719</v>
      </c>
      <c r="F30" s="22">
        <v>244944719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244944719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466596263</v>
      </c>
      <c r="D32" s="29">
        <f t="shared" ref="D32:Y32" si="0">SUM(D6:D31)</f>
        <v>0</v>
      </c>
      <c r="E32" s="30">
        <f t="shared" si="0"/>
        <v>582000814</v>
      </c>
      <c r="F32" s="31">
        <f t="shared" si="0"/>
        <v>582000814</v>
      </c>
      <c r="G32" s="31">
        <f t="shared" si="0"/>
        <v>42041449</v>
      </c>
      <c r="H32" s="31">
        <f t="shared" si="0"/>
        <v>5023933</v>
      </c>
      <c r="I32" s="31">
        <f t="shared" si="0"/>
        <v>19868849</v>
      </c>
      <c r="J32" s="31">
        <f t="shared" si="0"/>
        <v>66934231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66934231</v>
      </c>
      <c r="X32" s="31">
        <f t="shared" si="0"/>
        <v>84264021</v>
      </c>
      <c r="Y32" s="31">
        <f t="shared" si="0"/>
        <v>-17329790</v>
      </c>
      <c r="Z32" s="32">
        <f>+IF(X32&lt;&gt;0,+(Y32/X32)*100,0)</f>
        <v>-20.566061047573317</v>
      </c>
      <c r="AA32" s="29">
        <f>SUM(AA6:AA31)</f>
        <v>582000814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52339500</v>
      </c>
      <c r="D34" s="20"/>
      <c r="E34" s="21">
        <v>62077892</v>
      </c>
      <c r="F34" s="22">
        <v>62712107</v>
      </c>
      <c r="G34" s="22">
        <v>2941190</v>
      </c>
      <c r="H34" s="22">
        <v>4135542</v>
      </c>
      <c r="I34" s="22">
        <v>4622069</v>
      </c>
      <c r="J34" s="22">
        <v>11698801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11698801</v>
      </c>
      <c r="X34" s="22">
        <v>15096081</v>
      </c>
      <c r="Y34" s="22">
        <v>-3397280</v>
      </c>
      <c r="Z34" s="23">
        <v>-22.504383753637782</v>
      </c>
      <c r="AA34" s="20">
        <v>62712107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172464040</v>
      </c>
      <c r="D37" s="20"/>
      <c r="E37" s="21">
        <v>273596920</v>
      </c>
      <c r="F37" s="22">
        <v>273342885</v>
      </c>
      <c r="G37" s="22">
        <v>56932</v>
      </c>
      <c r="H37" s="22">
        <v>486967</v>
      </c>
      <c r="I37" s="22">
        <v>7964920</v>
      </c>
      <c r="J37" s="22">
        <v>8508819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8508819</v>
      </c>
      <c r="X37" s="22">
        <v>18341160</v>
      </c>
      <c r="Y37" s="22">
        <v>-9832341</v>
      </c>
      <c r="Z37" s="23">
        <v>-53.608065138737139</v>
      </c>
      <c r="AA37" s="20">
        <v>273342885</v>
      </c>
    </row>
    <row r="38" spans="1:27" ht="13.5" x14ac:dyDescent="0.25">
      <c r="A38" s="19" t="s">
        <v>64</v>
      </c>
      <c r="B38" s="15" t="s">
        <v>32</v>
      </c>
      <c r="C38" s="20">
        <v>-24735895</v>
      </c>
      <c r="D38" s="20"/>
      <c r="E38" s="21">
        <v>17536161</v>
      </c>
      <c r="F38" s="22">
        <v>17536161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17536161</v>
      </c>
    </row>
    <row r="39" spans="1:27" ht="13.5" x14ac:dyDescent="0.25">
      <c r="A39" s="19" t="s">
        <v>65</v>
      </c>
      <c r="B39" s="15" t="s">
        <v>32</v>
      </c>
      <c r="C39" s="20">
        <v>38055933</v>
      </c>
      <c r="D39" s="20"/>
      <c r="E39" s="21">
        <v>37328402</v>
      </c>
      <c r="F39" s="22">
        <v>37328402</v>
      </c>
      <c r="G39" s="22">
        <v>3110703</v>
      </c>
      <c r="H39" s="22">
        <v>3110703</v>
      </c>
      <c r="I39" s="22">
        <v>3110703</v>
      </c>
      <c r="J39" s="22">
        <v>9332109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9332109</v>
      </c>
      <c r="X39" s="22">
        <v>9332109</v>
      </c>
      <c r="Y39" s="22"/>
      <c r="Z39" s="23"/>
      <c r="AA39" s="20">
        <v>37328402</v>
      </c>
    </row>
    <row r="40" spans="1:27" ht="13.5" x14ac:dyDescent="0.25">
      <c r="A40" s="19" t="s">
        <v>40</v>
      </c>
      <c r="B40" s="15" t="s">
        <v>32</v>
      </c>
      <c r="C40" s="20">
        <v>7572063</v>
      </c>
      <c r="D40" s="20"/>
      <c r="E40" s="21">
        <v>9079698</v>
      </c>
      <c r="F40" s="22">
        <v>9079698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9079698</v>
      </c>
    </row>
    <row r="41" spans="1:27" ht="13.5" x14ac:dyDescent="0.25">
      <c r="A41" s="19" t="s">
        <v>66</v>
      </c>
      <c r="B41" s="15" t="s">
        <v>32</v>
      </c>
      <c r="C41" s="20">
        <v>37635401</v>
      </c>
      <c r="D41" s="20"/>
      <c r="E41" s="21">
        <v>38634690</v>
      </c>
      <c r="F41" s="22">
        <v>38491690</v>
      </c>
      <c r="G41" s="22">
        <v>2092866</v>
      </c>
      <c r="H41" s="22">
        <v>2790484</v>
      </c>
      <c r="I41" s="22">
        <v>4679119</v>
      </c>
      <c r="J41" s="22">
        <v>9562469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9562469</v>
      </c>
      <c r="X41" s="22">
        <v>7295927</v>
      </c>
      <c r="Y41" s="22">
        <v>2266542</v>
      </c>
      <c r="Z41" s="23">
        <v>31.065853592010995</v>
      </c>
      <c r="AA41" s="20">
        <v>38491690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67508849</v>
      </c>
      <c r="D43" s="20"/>
      <c r="E43" s="21">
        <v>1981497</v>
      </c>
      <c r="F43" s="22">
        <v>1981497</v>
      </c>
      <c r="G43" s="22">
        <v>771481</v>
      </c>
      <c r="H43" s="22">
        <v>1743312</v>
      </c>
      <c r="I43" s="22">
        <v>2690134</v>
      </c>
      <c r="J43" s="22">
        <v>5204927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5204927</v>
      </c>
      <c r="X43" s="22">
        <v>495375</v>
      </c>
      <c r="Y43" s="22">
        <v>4709552</v>
      </c>
      <c r="Z43" s="23">
        <v>950.70441584658079</v>
      </c>
      <c r="AA43" s="20">
        <v>1981497</v>
      </c>
    </row>
    <row r="44" spans="1:27" ht="13.5" x14ac:dyDescent="0.25">
      <c r="A44" s="19" t="s">
        <v>69</v>
      </c>
      <c r="B44" s="15" t="s">
        <v>32</v>
      </c>
      <c r="C44" s="20">
        <v>4879531</v>
      </c>
      <c r="D44" s="20"/>
      <c r="E44" s="21">
        <v>7822868</v>
      </c>
      <c r="F44" s="22">
        <v>7585688</v>
      </c>
      <c r="G44" s="22">
        <v>287</v>
      </c>
      <c r="H44" s="22">
        <v>477867</v>
      </c>
      <c r="I44" s="22">
        <v>608551</v>
      </c>
      <c r="J44" s="22">
        <v>1086705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1086705</v>
      </c>
      <c r="X44" s="22">
        <v>1896432</v>
      </c>
      <c r="Y44" s="22">
        <v>-809727</v>
      </c>
      <c r="Z44" s="23">
        <v>-42.697391733529074</v>
      </c>
      <c r="AA44" s="20">
        <v>7585688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26129002</v>
      </c>
      <c r="D46" s="20"/>
      <c r="E46" s="21">
        <v>50113590</v>
      </c>
      <c r="F46" s="22">
        <v>50113590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50113590</v>
      </c>
    </row>
    <row r="47" spans="1:27" x14ac:dyDescent="0.2">
      <c r="A47" s="37" t="s">
        <v>72</v>
      </c>
      <c r="B47" s="28" t="s">
        <v>32</v>
      </c>
      <c r="C47" s="29">
        <f>SUM(C34:C46)</f>
        <v>381848424</v>
      </c>
      <c r="D47" s="29">
        <f t="shared" ref="D47:Y47" si="1">SUM(D34:D46)</f>
        <v>0</v>
      </c>
      <c r="E47" s="30">
        <f t="shared" si="1"/>
        <v>498171718</v>
      </c>
      <c r="F47" s="31">
        <f t="shared" si="1"/>
        <v>498171718</v>
      </c>
      <c r="G47" s="31">
        <f t="shared" si="1"/>
        <v>8973459</v>
      </c>
      <c r="H47" s="31">
        <f t="shared" si="1"/>
        <v>12744875</v>
      </c>
      <c r="I47" s="31">
        <f t="shared" si="1"/>
        <v>23675496</v>
      </c>
      <c r="J47" s="31">
        <f t="shared" si="1"/>
        <v>45393830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45393830</v>
      </c>
      <c r="X47" s="31">
        <f t="shared" si="1"/>
        <v>52457084</v>
      </c>
      <c r="Y47" s="31">
        <f t="shared" si="1"/>
        <v>-7063254</v>
      </c>
      <c r="Z47" s="32">
        <f>+IF(X47&lt;&gt;0,+(Y47/X47)*100,0)</f>
        <v>-13.464823931120531</v>
      </c>
      <c r="AA47" s="29">
        <f>SUM(AA34:AA46)</f>
        <v>498171718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84747839</v>
      </c>
      <c r="D48" s="39">
        <f t="shared" si="2"/>
        <v>0</v>
      </c>
      <c r="E48" s="40">
        <f t="shared" si="2"/>
        <v>83829096</v>
      </c>
      <c r="F48" s="41">
        <f t="shared" si="2"/>
        <v>83829096</v>
      </c>
      <c r="G48" s="41">
        <f t="shared" si="2"/>
        <v>33067990</v>
      </c>
      <c r="H48" s="41">
        <f t="shared" si="2"/>
        <v>-7720942</v>
      </c>
      <c r="I48" s="41">
        <f t="shared" si="2"/>
        <v>-3806647</v>
      </c>
      <c r="J48" s="41">
        <f t="shared" si="2"/>
        <v>21540401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21540401</v>
      </c>
      <c r="X48" s="41">
        <f t="shared" si="2"/>
        <v>31806937</v>
      </c>
      <c r="Y48" s="41">
        <f t="shared" si="2"/>
        <v>-10266536</v>
      </c>
      <c r="Z48" s="42">
        <f>+IF(X48&lt;&gt;0,+(Y48/X48)*100,0)</f>
        <v>-32.277663202841566</v>
      </c>
      <c r="AA48" s="39">
        <f>+AA32-AA47</f>
        <v>83829096</v>
      </c>
    </row>
    <row r="49" spans="1:27" ht="25.5" x14ac:dyDescent="0.25">
      <c r="A49" s="43" t="s">
        <v>74</v>
      </c>
      <c r="B49" s="15" t="s">
        <v>32</v>
      </c>
      <c r="C49" s="20">
        <v>345336432</v>
      </c>
      <c r="D49" s="20"/>
      <c r="E49" s="21">
        <v>232171516</v>
      </c>
      <c r="F49" s="22">
        <v>241333756</v>
      </c>
      <c r="G49" s="22">
        <v>30209152</v>
      </c>
      <c r="H49" s="22">
        <v>38506871</v>
      </c>
      <c r="I49" s="22">
        <v>44947494</v>
      </c>
      <c r="J49" s="22">
        <v>113663517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113663517</v>
      </c>
      <c r="X49" s="22">
        <v>60333435</v>
      </c>
      <c r="Y49" s="22">
        <v>53330082</v>
      </c>
      <c r="Z49" s="23">
        <v>88.39225215670217</v>
      </c>
      <c r="AA49" s="20">
        <v>241333756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430084271</v>
      </c>
      <c r="D51" s="48">
        <f t="shared" si="3"/>
        <v>0</v>
      </c>
      <c r="E51" s="49">
        <f t="shared" si="3"/>
        <v>316000612</v>
      </c>
      <c r="F51" s="50">
        <f t="shared" si="3"/>
        <v>325162852</v>
      </c>
      <c r="G51" s="50">
        <f t="shared" si="3"/>
        <v>63277142</v>
      </c>
      <c r="H51" s="50">
        <f t="shared" si="3"/>
        <v>30785929</v>
      </c>
      <c r="I51" s="50">
        <f t="shared" si="3"/>
        <v>41140847</v>
      </c>
      <c r="J51" s="50">
        <f t="shared" si="3"/>
        <v>135203918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135203918</v>
      </c>
      <c r="X51" s="50">
        <f t="shared" si="3"/>
        <v>92140372</v>
      </c>
      <c r="Y51" s="50">
        <f t="shared" si="3"/>
        <v>43063546</v>
      </c>
      <c r="Z51" s="51">
        <f>+IF(X51&lt;&gt;0,+(Y51/X51)*100,0)</f>
        <v>46.736891837163405</v>
      </c>
      <c r="AA51" s="48">
        <f>SUM(AA48:AA50)</f>
        <v>325162852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430084271</v>
      </c>
      <c r="D53" s="54">
        <f>+D51-D52</f>
        <v>0</v>
      </c>
      <c r="E53" s="55">
        <f t="shared" si="4"/>
        <v>316000612</v>
      </c>
      <c r="F53" s="56">
        <f t="shared" si="4"/>
        <v>325162852</v>
      </c>
      <c r="G53" s="56">
        <f t="shared" si="4"/>
        <v>63277142</v>
      </c>
      <c r="H53" s="56">
        <f t="shared" si="4"/>
        <v>30785929</v>
      </c>
      <c r="I53" s="56">
        <f t="shared" si="4"/>
        <v>41140847</v>
      </c>
      <c r="J53" s="56">
        <f t="shared" si="4"/>
        <v>135203918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135203918</v>
      </c>
      <c r="X53" s="56">
        <f t="shared" si="4"/>
        <v>92140372</v>
      </c>
      <c r="Y53" s="56">
        <f t="shared" si="4"/>
        <v>43063546</v>
      </c>
      <c r="Z53" s="57">
        <f>+IF(X53&lt;&gt;0,+(Y53/X53)*100,0)</f>
        <v>46.736891837163405</v>
      </c>
      <c r="AA53" s="54">
        <f>+AA51-AA52</f>
        <v>325162852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430084271</v>
      </c>
      <c r="D56" s="48">
        <f>SUM(D53:D55)</f>
        <v>0</v>
      </c>
      <c r="E56" s="49">
        <f t="shared" si="5"/>
        <v>316000612</v>
      </c>
      <c r="F56" s="50">
        <f t="shared" si="5"/>
        <v>325162852</v>
      </c>
      <c r="G56" s="50">
        <f t="shared" si="5"/>
        <v>63277142</v>
      </c>
      <c r="H56" s="50">
        <f t="shared" si="5"/>
        <v>30785929</v>
      </c>
      <c r="I56" s="50">
        <f t="shared" si="5"/>
        <v>41140847</v>
      </c>
      <c r="J56" s="50">
        <f t="shared" si="5"/>
        <v>135203918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135203918</v>
      </c>
      <c r="X56" s="50">
        <f t="shared" si="5"/>
        <v>92140372</v>
      </c>
      <c r="Y56" s="50">
        <f t="shared" si="5"/>
        <v>43063546</v>
      </c>
      <c r="Z56" s="51">
        <f>+IF(X56&lt;&gt;0,+(Y56/X56)*100,0)</f>
        <v>46.736891837163405</v>
      </c>
      <c r="AA56" s="48">
        <f>SUM(AA53:AA55)</f>
        <v>325162852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430084271</v>
      </c>
      <c r="D59" s="65">
        <f>SUM(D56:D58)</f>
        <v>0</v>
      </c>
      <c r="E59" s="66">
        <f t="shared" si="6"/>
        <v>316000612</v>
      </c>
      <c r="F59" s="67">
        <f t="shared" si="6"/>
        <v>325162852</v>
      </c>
      <c r="G59" s="67">
        <f t="shared" si="6"/>
        <v>63277142</v>
      </c>
      <c r="H59" s="67">
        <f t="shared" si="6"/>
        <v>30785929</v>
      </c>
      <c r="I59" s="67">
        <f t="shared" si="6"/>
        <v>41140847</v>
      </c>
      <c r="J59" s="67">
        <f t="shared" si="6"/>
        <v>135203918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135203918</v>
      </c>
      <c r="X59" s="67">
        <f t="shared" si="6"/>
        <v>92140372</v>
      </c>
      <c r="Y59" s="67">
        <f t="shared" si="6"/>
        <v>43063546</v>
      </c>
      <c r="Z59" s="68">
        <f>+IF(X59&lt;&gt;0,+(Y59/X59)*100,0)</f>
        <v>46.736891837163405</v>
      </c>
      <c r="AA59" s="65">
        <f>SUM(AA56:AA58)</f>
        <v>325162852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687297-61F8-45C6-9B63-F2C450639D9E}"/>
</file>

<file path=customXml/itemProps2.xml><?xml version="1.0" encoding="utf-8"?>
<ds:datastoreItem xmlns:ds="http://schemas.openxmlformats.org/officeDocument/2006/customXml" ds:itemID="{600DCC0C-AF94-4F2A-93BE-04AE2F3A2C2C}"/>
</file>

<file path=customXml/itemProps3.xml><?xml version="1.0" encoding="utf-8"?>
<ds:datastoreItem xmlns:ds="http://schemas.openxmlformats.org/officeDocument/2006/customXml" ds:itemID="{173DB0B7-6C9C-4623-887E-3B30AD235F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2024-11-06T09:33:01Z</dcterms:created>
  <dcterms:modified xsi:type="dcterms:W3CDTF">2024-11-06T09:54:29Z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